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7E4176C-29E7-4C4E-B678-9A98E72E531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7" i="2" l="1"/>
  <c r="S7" i="2" l="1"/>
  <c r="S32" i="2" l="1"/>
  <c r="S9" i="2" l="1"/>
  <c r="S3325" i="12" l="1"/>
  <c r="S3324" i="12"/>
  <c r="S3323" i="12"/>
  <c r="S3322" i="12"/>
  <c r="S3321" i="12"/>
  <c r="S3320" i="12"/>
  <c r="S3319" i="12"/>
  <c r="S3318" i="12"/>
  <c r="S3317" i="12"/>
  <c r="S3316" i="12"/>
  <c r="S3315" i="12"/>
  <c r="S3314" i="12"/>
  <c r="S3313" i="12"/>
  <c r="S3312" i="12"/>
  <c r="S3311" i="12"/>
  <c r="S3310" i="12"/>
  <c r="S3309" i="12"/>
  <c r="S3308" i="12"/>
  <c r="S3307" i="12"/>
  <c r="S3306" i="12"/>
  <c r="S3305" i="12"/>
  <c r="S3304" i="12"/>
  <c r="S3303" i="12"/>
  <c r="S3302" i="12"/>
  <c r="S3301" i="12"/>
  <c r="S3300" i="12"/>
  <c r="S3299" i="12"/>
  <c r="S3298" i="12"/>
  <c r="S3297" i="12"/>
  <c r="S3296" i="12"/>
  <c r="S3295" i="12"/>
  <c r="S3294" i="12"/>
  <c r="S3293" i="12"/>
  <c r="S3292" i="12"/>
  <c r="S3291" i="12"/>
  <c r="S3290" i="12"/>
  <c r="S3289" i="12"/>
  <c r="S3288" i="12"/>
  <c r="S3287" i="12"/>
  <c r="S3286" i="12"/>
  <c r="S3285" i="12"/>
  <c r="S3284" i="12"/>
  <c r="S3283" i="12"/>
  <c r="S3282" i="12"/>
  <c r="S3281" i="12"/>
  <c r="S3280" i="12"/>
  <c r="S3279" i="12"/>
  <c r="S3278" i="12"/>
  <c r="S3277" i="12"/>
  <c r="S3276" i="12"/>
  <c r="S3275" i="12"/>
  <c r="S3274" i="12"/>
  <c r="S3273" i="12"/>
  <c r="S3272" i="12"/>
  <c r="S3271" i="12"/>
  <c r="S3270" i="12"/>
  <c r="S3269" i="12"/>
  <c r="S3268" i="12"/>
  <c r="S3267" i="12"/>
  <c r="S3266" i="12"/>
  <c r="S3265" i="12"/>
  <c r="S3264" i="12"/>
  <c r="S3263" i="12"/>
  <c r="S3262" i="12"/>
  <c r="S3261" i="12"/>
  <c r="S3260" i="12"/>
  <c r="S3259" i="12"/>
  <c r="S3258" i="12"/>
  <c r="S3257" i="12"/>
  <c r="S3256" i="12"/>
  <c r="S3255" i="12"/>
  <c r="S3254" i="12"/>
  <c r="S3253" i="12"/>
  <c r="S3252" i="12"/>
  <c r="S3251" i="12"/>
  <c r="S3250" i="12"/>
  <c r="S3249" i="12"/>
  <c r="S3248" i="12"/>
  <c r="S3247" i="12"/>
  <c r="S3246" i="12"/>
  <c r="S3245" i="12"/>
  <c r="S3244" i="12"/>
  <c r="S3243" i="12"/>
  <c r="S3242" i="12"/>
  <c r="S3241" i="12"/>
  <c r="S3240" i="12"/>
  <c r="S3239" i="12"/>
  <c r="S3238"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S256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S3617" i="10"/>
  <c r="S3618" i="10"/>
  <c r="S3619" i="10"/>
  <c r="S3620" i="10"/>
  <c r="S3621"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S3427" i="10"/>
  <c r="S3428" i="10"/>
  <c r="S3429" i="10"/>
  <c r="S3430" i="10"/>
  <c r="S3431" i="10"/>
  <c r="S3432" i="10"/>
  <c r="S3433" i="10"/>
  <c r="S3434" i="10"/>
  <c r="S3435" i="10"/>
  <c r="S343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S3332" i="10"/>
  <c r="S3333" i="10"/>
  <c r="S3334" i="10"/>
  <c r="S3335" i="10"/>
  <c r="S3336" i="10"/>
  <c r="S3337" i="10"/>
  <c r="S3338" i="10"/>
  <c r="S3339" i="10"/>
  <c r="S3340" i="10"/>
  <c r="S3341" i="10"/>
  <c r="P3421" i="10"/>
  <c r="S3342"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S3240" i="10"/>
  <c r="S3241" i="10"/>
  <c r="S3242" i="10"/>
  <c r="S3243" i="10"/>
  <c r="S3244" i="10"/>
  <c r="S3245" i="10"/>
  <c r="F3326"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S3143" i="10"/>
  <c r="S3144" i="10"/>
  <c r="S3145" i="10"/>
  <c r="S3146" i="10"/>
  <c r="S3147" i="10"/>
  <c r="S3148" i="10"/>
  <c r="S3149" i="10"/>
  <c r="S3150" i="10"/>
  <c r="S3151" i="10"/>
  <c r="S3152"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S3050" i="10"/>
  <c r="S3051" i="10"/>
  <c r="S3052"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S2955" i="10"/>
  <c r="S2956" i="10"/>
  <c r="S2957" i="10"/>
  <c r="S2958" i="10"/>
  <c r="S2959" i="10"/>
  <c r="S2960" i="10"/>
  <c r="S2961" i="10"/>
  <c r="S2962"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S2765" i="10"/>
  <c r="S2766" i="10"/>
  <c r="S2767" i="10"/>
  <c r="S2768" i="10"/>
  <c r="S2769" i="10"/>
  <c r="S2770" i="10"/>
  <c r="S2771" i="10"/>
  <c r="S2772"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S2668" i="10"/>
  <c r="S2669" i="10"/>
  <c r="S2670" i="10"/>
  <c r="S2671" i="10"/>
  <c r="S2672"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S2580" i="10"/>
  <c r="S2581" i="10"/>
  <c r="H2661" i="10"/>
  <c r="S2582"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S2482"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S2388" i="10"/>
  <c r="S2389" i="10"/>
  <c r="S2390" i="10"/>
  <c r="S239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S2292" i="10"/>
  <c r="S2293" i="10"/>
  <c r="S2294" i="10"/>
  <c r="S2295"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S1907" i="10"/>
  <c r="S1908" i="10"/>
  <c r="S1909" i="10"/>
  <c r="S1910" i="10"/>
  <c r="S1911" i="10"/>
  <c r="S1912" i="10"/>
  <c r="S1913" i="10"/>
  <c r="S1914" i="10"/>
  <c r="L1996" i="10"/>
  <c r="S1915"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S1622" i="10"/>
  <c r="S1623" i="10"/>
  <c r="S1624" i="10"/>
  <c r="S1625" i="10"/>
  <c r="S1626" i="10"/>
  <c r="S1627" i="10"/>
  <c r="S1628" i="10"/>
  <c r="S1629" i="10"/>
  <c r="S1630" i="10"/>
  <c r="S163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S1527" i="10"/>
  <c r="S1528" i="10"/>
  <c r="S1529" i="10"/>
  <c r="S1530" i="10"/>
  <c r="S1531"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S1342" i="10"/>
  <c r="S1343" i="10"/>
  <c r="S1344"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S1245" i="10"/>
  <c r="S1246" i="10"/>
  <c r="S1247" i="10"/>
  <c r="S1248" i="10"/>
  <c r="H1331"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S1053" i="10"/>
  <c r="S1054" i="10"/>
  <c r="S1055" i="10"/>
  <c r="S1056"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S863" i="10"/>
  <c r="S864" i="10"/>
  <c r="S865" i="10"/>
  <c r="S866"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S772" i="10"/>
  <c r="S773" i="10"/>
  <c r="S774" i="10"/>
  <c r="S775"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S673" i="10"/>
  <c r="S674" i="10"/>
  <c r="S675" i="10"/>
  <c r="S676"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S581" i="10"/>
  <c r="S582" i="10"/>
  <c r="S583" i="10"/>
  <c r="S584" i="10"/>
  <c r="S585" i="10"/>
  <c r="S58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S483" i="10"/>
  <c r="S484" i="10"/>
  <c r="S485" i="10"/>
  <c r="S486"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S392" i="10"/>
  <c r="S393" i="10"/>
  <c r="S394" i="10"/>
  <c r="S395" i="10"/>
  <c r="S39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S293" i="10"/>
  <c r="S294" i="10"/>
  <c r="S295" i="10"/>
  <c r="S296"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G3516" i="10"/>
  <c r="E3516" i="10"/>
  <c r="D3516" i="10"/>
  <c r="C3516" i="10"/>
  <c r="G3421" i="10"/>
  <c r="D3326" i="10"/>
  <c r="D3136" i="10"/>
  <c r="D2946" i="10"/>
  <c r="D2756" i="10"/>
  <c r="D2566" i="10"/>
  <c r="D2376" i="10"/>
  <c r="D2186" i="10"/>
  <c r="D1996" i="10"/>
  <c r="D1806" i="10"/>
  <c r="D1616" i="10"/>
  <c r="D1426" i="10"/>
  <c r="D1236" i="10"/>
  <c r="D1046" i="10"/>
  <c r="D856" i="10"/>
  <c r="D666" i="10"/>
  <c r="D476" i="10"/>
  <c r="I3516" i="10" l="1"/>
  <c r="H381" i="10"/>
  <c r="L476" i="10"/>
  <c r="H571" i="10"/>
  <c r="L666" i="10"/>
  <c r="H761" i="10"/>
  <c r="H951" i="10"/>
  <c r="H1141" i="10"/>
  <c r="L1426" i="10"/>
  <c r="P1521" i="10"/>
  <c r="H1521" i="10"/>
  <c r="L1616" i="10"/>
  <c r="P1711" i="10"/>
  <c r="H1711" i="10"/>
  <c r="J1711" i="10"/>
  <c r="L1711" i="10"/>
  <c r="L1806" i="10"/>
  <c r="J1901" i="10"/>
  <c r="N1996" i="10"/>
  <c r="F1996" i="10"/>
  <c r="P2091" i="10"/>
  <c r="H2091" i="10"/>
  <c r="L2186" i="10"/>
  <c r="J2281" i="10"/>
  <c r="N2376" i="10"/>
  <c r="F2376" i="10"/>
  <c r="L2376" i="10"/>
  <c r="P2471" i="10"/>
  <c r="H2471" i="10"/>
  <c r="S2471" i="10"/>
  <c r="J2471" i="10"/>
  <c r="S2566" i="10"/>
  <c r="J2566" i="10"/>
  <c r="L2566" i="10"/>
  <c r="J2661" i="10"/>
  <c r="I2756" i="10"/>
  <c r="K2756" i="10"/>
  <c r="I2851" i="10"/>
  <c r="K2851" i="10"/>
  <c r="I2946" i="10"/>
  <c r="K2946" i="10"/>
  <c r="I3041" i="10"/>
  <c r="I3136" i="10"/>
  <c r="I3231" i="10"/>
  <c r="K3231" i="10"/>
  <c r="N3326" i="10"/>
  <c r="H476" i="10"/>
  <c r="Q3421" i="10"/>
  <c r="I3421" i="10"/>
  <c r="H3421" i="10"/>
  <c r="O3421" i="10"/>
  <c r="P3516" i="10"/>
  <c r="H3516" i="10"/>
  <c r="N3516" i="10"/>
  <c r="F3516" i="10"/>
  <c r="K3516" i="10"/>
  <c r="J3516" i="10"/>
  <c r="L3516" i="10"/>
  <c r="M3516" i="10"/>
  <c r="S3516" i="10"/>
  <c r="O3516" i="10"/>
  <c r="P3611" i="10"/>
  <c r="H3611" i="10"/>
  <c r="L3706" i="10"/>
  <c r="O3706" i="10"/>
  <c r="S1521" i="10"/>
  <c r="S1616" i="10"/>
  <c r="O1616" i="10"/>
  <c r="O1711" i="10"/>
  <c r="S1806" i="10"/>
  <c r="O1996" i="10"/>
  <c r="P2661" i="10"/>
  <c r="L2756" i="10"/>
  <c r="Q2756" i="10"/>
  <c r="P2851" i="10"/>
  <c r="H2851" i="10"/>
  <c r="L2851" i="10"/>
  <c r="L2946" i="10"/>
  <c r="P3041" i="10"/>
  <c r="H3041" i="10"/>
  <c r="L3041" i="10"/>
  <c r="L3136" i="10"/>
  <c r="P3231" i="10"/>
  <c r="H3231" i="10"/>
  <c r="L3231" i="10"/>
  <c r="Q3231" i="10"/>
  <c r="L3326" i="10"/>
  <c r="I1331" i="10"/>
  <c r="L1331" i="10"/>
  <c r="I1426" i="10"/>
  <c r="S96" i="10"/>
  <c r="S286" i="10"/>
  <c r="J381" i="10"/>
  <c r="P381" i="10"/>
  <c r="N476" i="10"/>
  <c r="F476" i="10"/>
  <c r="J476" i="10"/>
  <c r="J571" i="10"/>
  <c r="K571" i="10"/>
  <c r="P571" i="10"/>
  <c r="N666" i="10"/>
  <c r="F666" i="10"/>
  <c r="I666" i="10"/>
  <c r="J666" i="10"/>
  <c r="K666" i="10"/>
  <c r="J761" i="10"/>
  <c r="K761" i="10"/>
  <c r="P761" i="10"/>
  <c r="L856" i="10"/>
  <c r="J856" i="10"/>
  <c r="J951" i="10"/>
  <c r="K951" i="10"/>
  <c r="P951" i="10"/>
  <c r="L1046" i="10"/>
  <c r="J1141" i="10"/>
  <c r="K1141" i="10"/>
  <c r="P1141" i="10"/>
  <c r="L1236" i="10"/>
  <c r="P1331" i="10"/>
  <c r="H142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<sst xmlns="http://schemas.openxmlformats.org/spreadsheetml/2006/main" count="525" uniqueCount="220">
  <si>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</si>
  <si>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</si>
  <si>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</si>
  <si>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</si>
  <si>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</si>
  <si>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</si>
  <si>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</si>
  <si>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</si>
  <si>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</si>
  <si>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</si>
  <si>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</si>
  <si>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</si>
  <si>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</si>
  <si>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</si>
  <si>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</si>
  <si>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</si>
  <si>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</si>
  <si>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</si>
  <si>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</si>
  <si>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</si>
  <si>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</si>
  <si>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</si>
  <si>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</si>
  <si>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</si>
  <si>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</si>
  <si>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</si>
  <si>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</si>
  <si>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</si>
  <si>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</si>
  <si>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</si>
  <si>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</si>
  <si>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</si>
  <si>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</si>
  <si>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</si>
  <si>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</si>
  <si>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</si>
  <si>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</si>
  <si>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</si>
  <si>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</si>
  <si>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</si>
  <si>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</si>
  <si>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</si>
  <si>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</si>
  <si>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</si>
  <si>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</si>
  <si>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</si>
  <si>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</si>
  <si>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</si>
  <si>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</si>
  <si>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</si>
  <si>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</si>
  <si>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</si>
  <si>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</si>
  <si>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</si>
  <si>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</si>
  <si>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</si>
  <si>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</si>
  <si>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</si>
  <si>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</si>
  <si>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</si>
  <si>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</si>
  <si>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</si>
  <si>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</si>
  <si>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</si>
  <si>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</si>
  <si>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</si>
  <si>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</si>
  <si>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</si>
  <si>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</si>
  <si>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</si>
  <si>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</si>
  <si>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</si>
  <si>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</si>
  <si>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</si>
  <si>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</si>
  <si>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</si>
  <si>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</si>
  <si>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</si>
  <si>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</si>
  <si>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</si>
  <si>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</si>
  <si>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</si>
  <si>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</si>
  <si>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</si>
  <si>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</si>
  <si>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</si>
  <si>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</si>
  <si>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</si>
  <si>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</si>
  <si>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</si>
  <si>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</si>
  <si>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</si>
  <si>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</si>
  <si>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</si>
  <si>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</si>
  <si>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</si>
  <si>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</si>
  <si>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</si>
  <si>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</si>
  <si>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</si>
  <si>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</si>
  <si>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</si>
  <si>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</si>
  <si>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</si>
  <si>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</si>
  <si>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</si>
  <si>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</si>
  <si>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</si>
  <si>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</si>
  <si>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</si>
  <si>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</si>
  <si>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</si>
  <si>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</si>
  <si>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</si>
  <si>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</si>
  <si>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</si>
  <si>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</si>
  <si>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</si>
  <si>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</si>
  <si>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</si>
  <si>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</si>
  <si>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</si>
  <si>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</si>
  <si>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</si>
  <si>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</si>
  <si>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</si>
  <si>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</si>
  <si>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</si>
  <si>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</si>
  <si>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</si>
  <si>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</si>
  <si>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</si>
  <si>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</si>
  <si>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</si>
  <si>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</si>
  <si>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</si>
  <si>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</si>
  <si>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</si>
  <si>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</si>
  <si>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</si>
  <si>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</si>
  <si>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</si>
  <si>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</si>
  <si>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</si>
  <si>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</si>
  <si>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</si>
  <si>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</si>
  <si>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</si>
  <si>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</si>
  <si>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</si>
  <si>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</si>
  <si>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</si>
  <si>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</si>
  <si>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</si>
  <si>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</si>
  <si>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</si>
  <si>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</si>
  <si>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</si>
  <si>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</si>
  <si>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</si>
  <si>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</si>
  <si>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</si>
  <si>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</si>
  <si>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</si>
  <si>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</si>
  <si>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</si>
  <si>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</si>
  <si>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</si>
  <si>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</si>
  <si>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</si>
  <si>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</si>
  <si>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</si>
  <si>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</si>
  <si>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</si>
  <si>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</si>
  <si>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</si>
  <si>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</si>
  <si>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</si>
  <si>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</si>
  <si>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</si>
  <si>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</si>
  <si>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</si>
  <si>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</si>
  <si>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</si>
  <si>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</si>
  <si>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</si>
  <si>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</si>
  <si>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</si>
  <si>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</si>
  <si>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</si>
  <si>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</si>
  <si>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</si>
  <si>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</si>
  <si>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</si>
  <si>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</si>
  <si>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</si>
  <si>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</si>
  <si>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</si>
  <si>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</si>
  <si>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</si>
  <si>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</si>
  <si>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</si>
  <si>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</si>
  <si>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</si>
  <si>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</si>
  <si>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</si>
  <si>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</si>
  <si>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</si>
  <si>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</si>
  <si>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</si>
  <si>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</si>
  <si>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</si>
  <si>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</si>
  <si>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</si>
  <si>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</si>
  <si>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</si>
  <si>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</si>
  <si>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</si>
  <si>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</si>
  <si>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 ABC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</si>
</sst>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8" fontId="30"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80" zoomScaleNormal="80" workbookViewId="0">
      <pane xSplit="2" ySplit="1" topLeftCell="H2" activePane="bottomRight" state="frozen"/>
      <selection pane="topRight" activeCell="C1" sqref="C1"/>
      <selection pane="bottomLeft" activeCell="A2" sqref="A2"/>
      <selection pane="bottomRight" activeCell="S8" sqref="S8"/>
    </sheetView>
  </sheetViews>
  <sheetFormatPr baseColWidth="10" defaultRowHeight="15.75"/>
  <cols>
    <col min="1" max="1" width="6.28515625" style="42" customWidth="1"/>
    <col min="2" max="2" width="87.7109375" style="92" customWidth="1"/>
    <col min="3" max="19" width="16.5703125" style="42" bestFit="1" customWidth="1"/>
    <col min="20" max="20" width="15.85546875" style="42" bestFit="1" customWidth="1"/>
    <col min="21" max="16384" width="11.42578125" style="42"/>
  </cols>
  <sheetData>
    <row r="1" spans="1:20">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c r="A2" s="72" t="s">
        <v>20</v>
      </c>
      <c r="B2" s="86" t="s">
        <v>0</v>
      </c>
      <c r="C2" s="45"/>
      <c r="D2" s="45"/>
      <c r="E2" s="45"/>
      <c r="F2" s="45"/>
      <c r="G2" s="45"/>
      <c r="H2" s="45"/>
      <c r="I2" s="45"/>
      <c r="J2" s="45"/>
      <c r="K2" s="45"/>
      <c r="L2" s="45"/>
      <c r="M2" s="45"/>
      <c r="N2" s="45"/>
      <c r="O2" s="45"/>
      <c r="P2" s="45"/>
      <c r="Q2" s="45"/>
      <c r="R2" s="45"/>
      <c r="S2" s="45"/>
    </row>
    <row r="3" spans="1:20">
      <c r="A3" s="79">
        <v>1</v>
      </c>
      <c r="B3" s="82" t="s">
        <v>59</v>
      </c>
      <c r="C3" s="24">
        <v>14829.414000000001</v>
      </c>
      <c r="D3" s="24">
        <v>14944.4758</v>
      </c>
      <c r="E3" s="24">
        <v>14696.3596</v>
      </c>
      <c r="F3" s="24">
        <v>17090.25</v>
      </c>
      <c r="G3" s="24">
        <v>16506.925200000001</v>
      </c>
      <c r="H3" s="24">
        <v>19570.833000000002</v>
      </c>
      <c r="I3" s="24">
        <v>24408.67</v>
      </c>
      <c r="J3" s="24">
        <v>25752.614999999998</v>
      </c>
      <c r="K3" s="24">
        <v>22104.650999999998</v>
      </c>
      <c r="L3" s="24">
        <v>23019.919999999998</v>
      </c>
      <c r="M3" s="24">
        <v>19246.788</v>
      </c>
      <c r="N3" s="24">
        <v>17063.165745454546</v>
      </c>
      <c r="O3" s="24">
        <v>15791.999999999998</v>
      </c>
      <c r="P3" s="24">
        <v>16128</v>
      </c>
      <c r="Q3" s="24">
        <v>16800</v>
      </c>
      <c r="R3" s="24">
        <v>17472</v>
      </c>
      <c r="S3" s="24">
        <v>16905</v>
      </c>
    </row>
    <row r="4" spans="1:20">
      <c r="A4" s="79">
        <v>2</v>
      </c>
      <c r="B4" s="82" t="s">
        <v>31</v>
      </c>
      <c r="C4" s="24">
        <v>11.822000000000001</v>
      </c>
      <c r="D4" s="24">
        <v>11.9391</v>
      </c>
      <c r="E4" s="24">
        <v>11.1524</v>
      </c>
      <c r="F4" s="24">
        <v>11.25</v>
      </c>
      <c r="G4" s="24">
        <v>10.791600000000001</v>
      </c>
      <c r="H4" s="24">
        <v>13.884</v>
      </c>
      <c r="I4" s="24">
        <v>15.443999999999999</v>
      </c>
      <c r="J4" s="24">
        <v>15.045</v>
      </c>
      <c r="K4" s="24">
        <v>14.840999999999999</v>
      </c>
      <c r="L4" s="24">
        <v>15.687999999999999</v>
      </c>
      <c r="M4" s="24">
        <v>14.85</v>
      </c>
      <c r="N4" s="24">
        <v>13.342272727272727</v>
      </c>
      <c r="O4" s="24">
        <v>9.8699999999999992</v>
      </c>
      <c r="P4" s="24">
        <v>10.08</v>
      </c>
      <c r="Q4" s="24">
        <v>10.5</v>
      </c>
      <c r="R4" s="24">
        <v>10.92</v>
      </c>
      <c r="S4" s="24">
        <v>10.5</v>
      </c>
    </row>
    <row r="5" spans="1:20">
      <c r="A5" s="80" t="s">
        <v>2</v>
      </c>
      <c r="B5" s="87" t="s">
        <v>1</v>
      </c>
      <c r="C5" s="45"/>
      <c r="D5" s="45"/>
      <c r="E5" s="45"/>
      <c r="F5" s="45"/>
      <c r="G5" s="45"/>
      <c r="H5" s="45"/>
      <c r="I5" s="45"/>
      <c r="J5" s="45"/>
      <c r="K5" s="45"/>
      <c r="L5" s="45"/>
      <c r="M5" s="45"/>
      <c r="N5" s="45"/>
      <c r="O5" s="45"/>
      <c r="P5" s="45"/>
      <c r="Q5" s="45"/>
      <c r="R5" s="45"/>
      <c r="S5" s="45"/>
    </row>
    <row r="6" spans="1:20">
      <c r="A6" s="79">
        <v>1</v>
      </c>
      <c r="B6" s="82" t="s">
        <v>158</v>
      </c>
      <c r="C6" s="25">
        <v>8136418.5599999996</v>
      </c>
      <c r="D6" s="25">
        <v>5695044.5</v>
      </c>
      <c r="E6" s="25">
        <v>6019305.8499999996</v>
      </c>
      <c r="F6" s="25">
        <v>6042205.9199999999</v>
      </c>
      <c r="G6" s="25">
        <v>6356168.7800000003</v>
      </c>
      <c r="H6" s="25">
        <v>6200979.6900000004</v>
      </c>
      <c r="I6" s="25">
        <v>6628112.6399999997</v>
      </c>
      <c r="J6" s="25">
        <v>7292041.1200000001</v>
      </c>
      <c r="K6" s="25">
        <v>7280677.46</v>
      </c>
      <c r="L6" s="25">
        <v>7092780.5499999998</v>
      </c>
      <c r="M6" s="25">
        <v>8059279.71</v>
      </c>
      <c r="N6" s="25">
        <v>7977066.8600000003</v>
      </c>
      <c r="O6" s="25">
        <v>9089723.5099999998</v>
      </c>
      <c r="P6" s="25">
        <v>8673476.0500000007</v>
      </c>
      <c r="Q6" s="25">
        <v>8720811.8800000008</v>
      </c>
      <c r="R6" s="25">
        <v>9213587.3499999996</v>
      </c>
      <c r="S6" s="25">
        <v>9796249.3132700007</v>
      </c>
    </row>
    <row r="7" spans="1:20">
      <c r="A7" s="81" t="s">
        <v>75</v>
      </c>
      <c r="B7" s="82" t="s">
        <v>159</v>
      </c>
      <c r="C7" s="25">
        <v>2608498.4500000002</v>
      </c>
      <c r="D7" s="25">
        <v>2659661.6799999997</v>
      </c>
      <c r="E7" s="25">
        <v>2505629.96</v>
      </c>
      <c r="F7" s="25">
        <v>2405704.56</v>
      </c>
      <c r="G7" s="25">
        <v>2293187.11</v>
      </c>
      <c r="H7" s="25">
        <v>2489414.88</v>
      </c>
      <c r="I7" s="25">
        <v>2954277.8499999996</v>
      </c>
      <c r="J7" s="25">
        <v>3243982.58</v>
      </c>
      <c r="K7" s="25">
        <v>3661585.5100000002</v>
      </c>
      <c r="L7" s="25">
        <v>3317770.06</v>
      </c>
      <c r="M7" s="25">
        <v>3727300.25</v>
      </c>
      <c r="N7" s="25">
        <v>3930791.5</v>
      </c>
      <c r="O7" s="25">
        <v>3752517.21</v>
      </c>
      <c r="P7" s="25">
        <v>4281164.7299999995</v>
      </c>
      <c r="Q7" s="25">
        <v>4384862.5199999996</v>
      </c>
      <c r="R7" s="25">
        <f>+R50+R57+R61+R65+R46</f>
        <v>3822216.4299999997</v>
      </c>
      <c r="S7" s="25">
        <f>+S50+S57+S61+S65+S46</f>
        <v>3092774.15</v>
      </c>
    </row>
    <row r="8" spans="1:20">
      <c r="A8" s="81" t="s">
        <v>89</v>
      </c>
      <c r="B8" s="82" t="s">
        <v>160</v>
      </c>
      <c r="C8" s="25">
        <v>827047.8</v>
      </c>
      <c r="D8" s="25">
        <v>823188.14</v>
      </c>
      <c r="E8" s="25">
        <v>813125.45</v>
      </c>
      <c r="F8" s="25">
        <v>777294.69</v>
      </c>
      <c r="G8" s="25">
        <v>801459.94</v>
      </c>
      <c r="H8" s="25">
        <v>777476.2</v>
      </c>
      <c r="I8" s="25">
        <v>767998.81</v>
      </c>
      <c r="J8" s="25">
        <v>758706.68</v>
      </c>
      <c r="K8" s="25">
        <v>719044.91</v>
      </c>
      <c r="L8" s="25">
        <v>724457.29</v>
      </c>
      <c r="M8" s="25">
        <v>723690.67</v>
      </c>
      <c r="N8" s="25">
        <v>711219.84</v>
      </c>
      <c r="O8" s="25">
        <v>698622.72</v>
      </c>
      <c r="P8" s="25">
        <v>694154.19</v>
      </c>
      <c r="Q8" s="25">
        <v>650829.62</v>
      </c>
      <c r="R8" s="25">
        <v>687997.92</v>
      </c>
      <c r="S8" s="25">
        <v>672991.02000000014</v>
      </c>
    </row>
    <row r="9" spans="1:20">
      <c r="A9" s="81" t="s">
        <v>100</v>
      </c>
      <c r="B9" s="82" t="s">
        <v>87</v>
      </c>
      <c r="C9" s="25">
        <v>5527920.1099999994</v>
      </c>
      <c r="D9" s="25">
        <v>3035382.8200000003</v>
      </c>
      <c r="E9" s="25">
        <v>3513675.8899999997</v>
      </c>
      <c r="F9" s="25">
        <v>3636501.36</v>
      </c>
      <c r="G9" s="25">
        <v>4062981.6700000004</v>
      </c>
      <c r="H9" s="25">
        <v>3711564.8100000005</v>
      </c>
      <c r="I9" s="25">
        <v>3673834.79</v>
      </c>
      <c r="J9" s="25">
        <v>4048058.54</v>
      </c>
      <c r="K9" s="25">
        <v>3619091.9499999997</v>
      </c>
      <c r="L9" s="25">
        <v>3775010.4899999998</v>
      </c>
      <c r="M9" s="25">
        <v>4331979.46</v>
      </c>
      <c r="N9" s="25">
        <v>4046275.3600000003</v>
      </c>
      <c r="O9" s="25">
        <v>5337206.3</v>
      </c>
      <c r="P9" s="25">
        <v>4392311.3200000012</v>
      </c>
      <c r="Q9" s="25">
        <v>4335949.3600000013</v>
      </c>
      <c r="R9" s="25">
        <v>5391370.9199999999</v>
      </c>
      <c r="S9" s="25">
        <f>+S6-S7</f>
        <v>6703475.1632700004</v>
      </c>
      <c r="T9" s="104"/>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c r="A11" s="79">
        <v>3</v>
      </c>
      <c r="B11" s="82" t="s">
        <v>58</v>
      </c>
      <c r="C11" s="25">
        <v>41780.14</v>
      </c>
      <c r="D11" s="25">
        <v>44886.07</v>
      </c>
      <c r="E11" s="25">
        <v>39115.949999999997</v>
      </c>
      <c r="F11" s="25">
        <v>51591.69</v>
      </c>
      <c r="G11" s="25">
        <v>33304.89</v>
      </c>
      <c r="H11" s="25">
        <v>55480.3</v>
      </c>
      <c r="I11" s="25">
        <v>23530.86</v>
      </c>
      <c r="J11" s="25">
        <v>32769.699999999997</v>
      </c>
      <c r="K11" s="25">
        <v>45346.96</v>
      </c>
      <c r="L11" s="25">
        <v>51111.54</v>
      </c>
      <c r="M11" s="25">
        <v>46472.45</v>
      </c>
      <c r="N11" s="25">
        <v>27426.44</v>
      </c>
      <c r="O11" s="25">
        <v>66628.759999999995</v>
      </c>
      <c r="P11" s="25">
        <v>93889.24</v>
      </c>
      <c r="Q11" s="25">
        <v>103915.67</v>
      </c>
      <c r="R11" s="25">
        <v>73319.81</v>
      </c>
      <c r="S11" s="25">
        <v>112481.18</v>
      </c>
    </row>
    <row r="12" spans="1:20">
      <c r="A12" s="80" t="s">
        <v>3</v>
      </c>
      <c r="B12" s="87" t="s">
        <v>5</v>
      </c>
      <c r="C12" s="45"/>
      <c r="D12" s="45"/>
      <c r="E12" s="45"/>
      <c r="F12" s="45"/>
      <c r="G12" s="45"/>
      <c r="H12" s="45"/>
      <c r="I12" s="45"/>
      <c r="J12" s="45"/>
      <c r="K12" s="45"/>
      <c r="L12" s="45"/>
      <c r="M12" s="45"/>
      <c r="N12" s="45"/>
      <c r="O12" s="45"/>
      <c r="P12" s="45"/>
      <c r="Q12" s="45"/>
      <c r="R12" s="45"/>
      <c r="S12" s="45"/>
    </row>
    <row r="13" spans="1:20">
      <c r="A13" s="79">
        <v>1</v>
      </c>
      <c r="B13" s="82" t="s">
        <v>37</v>
      </c>
      <c r="C13" s="25">
        <v>4357562.9100000011</v>
      </c>
      <c r="D13" s="25">
        <v>2613610.9000000004</v>
      </c>
      <c r="E13" s="25">
        <v>2308081.0300000003</v>
      </c>
      <c r="F13" s="25">
        <v>2748680.2900000005</v>
      </c>
      <c r="G13" s="25">
        <v>2692943.3900000006</v>
      </c>
      <c r="H13" s="25">
        <v>2451961.6300000004</v>
      </c>
      <c r="I13" s="25">
        <v>2035943.2600000002</v>
      </c>
      <c r="J13" s="25">
        <v>1245900.0300000003</v>
      </c>
      <c r="K13" s="25">
        <v>1235818.1300000008</v>
      </c>
      <c r="L13" s="25">
        <v>1698111.9500000002</v>
      </c>
      <c r="M13" s="25">
        <v>1024722.4000000004</v>
      </c>
      <c r="N13" s="25">
        <v>932621.99000000022</v>
      </c>
      <c r="O13" s="25">
        <v>1185037.1200000006</v>
      </c>
      <c r="P13" s="25">
        <v>553255.0700000003</v>
      </c>
      <c r="Q13" s="25">
        <v>347286.85000000056</v>
      </c>
      <c r="R13" s="25">
        <v>1137265.9600000004</v>
      </c>
      <c r="S13" s="25">
        <v>1137265.9600000004</v>
      </c>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0">
      <c r="A15" s="81" t="s">
        <v>89</v>
      </c>
      <c r="B15" s="82" t="s">
        <v>90</v>
      </c>
      <c r="C15" s="25">
        <v>100146.44</v>
      </c>
      <c r="D15" s="25">
        <v>150493.78</v>
      </c>
      <c r="E15" s="25">
        <v>69711.679999999993</v>
      </c>
      <c r="F15" s="25">
        <v>62045.85</v>
      </c>
      <c r="G15" s="25">
        <v>46379.57</v>
      </c>
      <c r="H15" s="25">
        <v>58658.59</v>
      </c>
      <c r="I15" s="25">
        <v>81306.12</v>
      </c>
      <c r="J15" s="25">
        <v>101075.82</v>
      </c>
      <c r="K15" s="25">
        <v>97514.39</v>
      </c>
      <c r="L15" s="25">
        <v>116749.65</v>
      </c>
      <c r="M15" s="25">
        <v>118744.75</v>
      </c>
      <c r="N15" s="25">
        <v>138379.60999999999</v>
      </c>
      <c r="O15" s="25">
        <v>103054.93731246161</v>
      </c>
      <c r="P15" s="25">
        <v>42819.324869190314</v>
      </c>
      <c r="Q15" s="25">
        <v>25470.35</v>
      </c>
      <c r="R15" s="25">
        <v>26856.01</v>
      </c>
      <c r="S15" s="25">
        <v>26856.01</v>
      </c>
    </row>
    <row r="16" spans="1:20">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588101.57999999996</v>
      </c>
      <c r="D17" s="25">
        <v>525684.5</v>
      </c>
      <c r="E17" s="25">
        <v>537387.81000000006</v>
      </c>
      <c r="F17" s="25">
        <v>613245.09</v>
      </c>
      <c r="G17" s="25">
        <v>562591.43999999994</v>
      </c>
      <c r="H17" s="25">
        <v>772274.13</v>
      </c>
      <c r="I17" s="25">
        <v>877543.14</v>
      </c>
      <c r="J17" s="25">
        <v>911330.14</v>
      </c>
      <c r="K17" s="25">
        <v>920540.53</v>
      </c>
      <c r="L17" s="25">
        <v>1008277.47</v>
      </c>
      <c r="M17" s="25">
        <v>1233606.1399999999</v>
      </c>
      <c r="N17" s="25">
        <v>1025931.98</v>
      </c>
      <c r="O17" s="25">
        <v>1176917.74</v>
      </c>
      <c r="P17" s="25">
        <v>1237205.73</v>
      </c>
      <c r="Q17" s="25">
        <v>1360747.49</v>
      </c>
      <c r="R17" s="25">
        <v>1558750.08</v>
      </c>
      <c r="S17" s="25">
        <v>1302234.1428700001</v>
      </c>
    </row>
    <row r="18" spans="1:19">
      <c r="A18" s="83">
        <v>2</v>
      </c>
      <c r="B18" s="82" t="s">
        <v>38</v>
      </c>
      <c r="C18" s="25">
        <v>3013579.56</v>
      </c>
      <c r="D18" s="25">
        <v>2463689.4699999997</v>
      </c>
      <c r="E18" s="25">
        <v>2132894.1799999997</v>
      </c>
      <c r="F18" s="25">
        <v>2148506.44</v>
      </c>
      <c r="G18" s="25">
        <v>2261972.2000000002</v>
      </c>
      <c r="H18" s="25">
        <v>2614897.91</v>
      </c>
      <c r="I18" s="25">
        <v>2669048.94</v>
      </c>
      <c r="J18" s="25">
        <v>2766831.91</v>
      </c>
      <c r="K18" s="25">
        <v>2653732.15</v>
      </c>
      <c r="L18" s="25">
        <v>2811403.3</v>
      </c>
      <c r="M18" s="25">
        <v>3835097.0599999996</v>
      </c>
      <c r="N18" s="25">
        <v>3764320.51</v>
      </c>
      <c r="O18" s="25">
        <v>1503802.28</v>
      </c>
      <c r="P18" s="25">
        <v>1546810.21</v>
      </c>
      <c r="Q18" s="25">
        <v>1373861.18</v>
      </c>
      <c r="R18" s="25">
        <v>1510186.33</v>
      </c>
      <c r="S18" s="25">
        <v>1420227.9577200001</v>
      </c>
    </row>
    <row r="19" spans="1:19">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1917075.44</v>
      </c>
      <c r="D20" s="25">
        <v>1694713.98</v>
      </c>
      <c r="E20" s="25">
        <v>1484999.94</v>
      </c>
      <c r="F20" s="25">
        <v>1391685.54</v>
      </c>
      <c r="G20" s="25">
        <v>1505273.42</v>
      </c>
      <c r="H20" s="25">
        <v>1568113.58</v>
      </c>
      <c r="I20" s="25">
        <v>1769513.99</v>
      </c>
      <c r="J20" s="25">
        <v>1924614.29</v>
      </c>
      <c r="K20" s="25">
        <v>1920909.07</v>
      </c>
      <c r="L20" s="25">
        <v>2039020.71</v>
      </c>
      <c r="M20" s="25">
        <v>2225274.65</v>
      </c>
      <c r="N20" s="25">
        <v>2296649.42</v>
      </c>
      <c r="O20" s="25">
        <v>2665402.79</v>
      </c>
      <c r="P20" s="25">
        <v>2579539.79</v>
      </c>
      <c r="Q20" s="25">
        <v>2898916.64</v>
      </c>
      <c r="R20" s="25">
        <v>2886982.99</v>
      </c>
      <c r="S20" s="25">
        <v>3252364.54</v>
      </c>
    </row>
    <row r="21" spans="1:19">
      <c r="A21" s="79">
        <v>3</v>
      </c>
      <c r="B21" s="82" t="s">
        <v>40</v>
      </c>
      <c r="C21" s="25">
        <v>1628468.42</v>
      </c>
      <c r="D21" s="25">
        <v>1456431.92</v>
      </c>
      <c r="E21" s="25">
        <v>2201598.7599999998</v>
      </c>
      <c r="F21" s="25">
        <v>1213813.52</v>
      </c>
      <c r="G21" s="25">
        <v>1348869.9</v>
      </c>
      <c r="H21" s="25">
        <v>1417700.79</v>
      </c>
      <c r="I21" s="25">
        <v>1374417.79</v>
      </c>
      <c r="J21" s="25">
        <v>1408271.78</v>
      </c>
      <c r="K21" s="25">
        <v>1189926.3400000001</v>
      </c>
      <c r="L21" s="25">
        <v>1362294.93</v>
      </c>
      <c r="M21" s="25">
        <v>492445.43</v>
      </c>
      <c r="N21" s="25">
        <v>498577.39</v>
      </c>
      <c r="O21" s="25">
        <v>503758.95</v>
      </c>
      <c r="P21" s="25">
        <v>467038.82</v>
      </c>
      <c r="Q21" s="25">
        <v>377951.3</v>
      </c>
      <c r="R21" s="25">
        <v>447899.03</v>
      </c>
      <c r="S21" s="25">
        <v>457519.09944000002</v>
      </c>
    </row>
    <row r="22" spans="1:19">
      <c r="A22" s="81" t="s">
        <v>99</v>
      </c>
      <c r="B22" s="82" t="s">
        <v>57</v>
      </c>
      <c r="C22" s="25">
        <v>827047.8</v>
      </c>
      <c r="D22" s="25">
        <v>823188.14</v>
      </c>
      <c r="E22" s="25">
        <v>813125.45</v>
      </c>
      <c r="F22" s="25">
        <v>777294.69</v>
      </c>
      <c r="G22" s="25">
        <v>801459.94</v>
      </c>
      <c r="H22" s="25">
        <v>777476.2</v>
      </c>
      <c r="I22" s="25">
        <v>767998.81</v>
      </c>
      <c r="J22" s="25">
        <v>758706.68</v>
      </c>
      <c r="K22" s="25">
        <v>719044.91</v>
      </c>
      <c r="L22" s="25">
        <v>724457.29</v>
      </c>
      <c r="M22" s="25">
        <v>723690.67</v>
      </c>
      <c r="N22" s="25">
        <v>711219.84</v>
      </c>
      <c r="O22" s="25">
        <v>0</v>
      </c>
      <c r="P22" s="25">
        <v>0</v>
      </c>
      <c r="Q22" s="25">
        <v>0</v>
      </c>
      <c r="R22" s="25">
        <v>0</v>
      </c>
      <c r="S22" s="25">
        <v>0</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422909.82</v>
      </c>
      <c r="D24" s="25">
        <v>411560.04</v>
      </c>
      <c r="E24" s="25">
        <v>434080.36</v>
      </c>
      <c r="F24" s="25">
        <v>408296.2</v>
      </c>
      <c r="G24" s="25">
        <v>316559.7</v>
      </c>
      <c r="H24" s="25">
        <v>443772.88</v>
      </c>
      <c r="I24" s="25">
        <v>473823.78</v>
      </c>
      <c r="J24" s="25">
        <v>483768.15</v>
      </c>
      <c r="K24" s="25">
        <v>476128.78</v>
      </c>
      <c r="L24" s="25">
        <v>475861.74</v>
      </c>
      <c r="M24" s="25">
        <v>497816.82</v>
      </c>
      <c r="N24" s="25">
        <v>518194.56</v>
      </c>
      <c r="O24" s="25">
        <v>556236.50638000004</v>
      </c>
      <c r="P24" s="25">
        <v>608193.62</v>
      </c>
      <c r="Q24" s="25">
        <v>613556.49136999995</v>
      </c>
      <c r="R24" s="25">
        <v>691183.06188000005</v>
      </c>
      <c r="S24" s="25">
        <v>741137.65584000002</v>
      </c>
    </row>
    <row r="25" spans="1:19">
      <c r="A25" s="79">
        <v>5</v>
      </c>
      <c r="B25" s="82" t="s">
        <v>42</v>
      </c>
      <c r="C25" s="25">
        <v>3906.83</v>
      </c>
      <c r="D25" s="25">
        <v>17861.740000000002</v>
      </c>
      <c r="E25" s="25">
        <v>11839.87</v>
      </c>
      <c r="F25" s="25">
        <v>4847.54</v>
      </c>
      <c r="G25" s="25">
        <v>295897.65000000002</v>
      </c>
      <c r="H25" s="25">
        <v>9560.67</v>
      </c>
      <c r="I25" s="25">
        <v>11218.36</v>
      </c>
      <c r="J25" s="25">
        <v>2162.7399999999998</v>
      </c>
      <c r="K25" s="25">
        <v>4378.88</v>
      </c>
      <c r="L25" s="25">
        <v>530.61</v>
      </c>
      <c r="M25" s="25">
        <v>58.27</v>
      </c>
      <c r="N25" s="25">
        <v>23.51</v>
      </c>
      <c r="O25" s="25">
        <v>50.2</v>
      </c>
      <c r="P25" s="25">
        <v>103.25</v>
      </c>
      <c r="Q25" s="25">
        <v>7.31</v>
      </c>
      <c r="R25" s="25">
        <v>0.83</v>
      </c>
      <c r="S25" s="25">
        <v>0.34710000000000002</v>
      </c>
    </row>
    <row r="26" spans="1:19">
      <c r="A26" s="79">
        <v>6</v>
      </c>
      <c r="B26" s="82" t="s">
        <v>43</v>
      </c>
      <c r="C26" s="25">
        <v>74387.240000000005</v>
      </c>
      <c r="D26" s="25">
        <v>89398.55</v>
      </c>
      <c r="E26" s="25">
        <v>104057.95</v>
      </c>
      <c r="F26" s="25">
        <v>125021.41</v>
      </c>
      <c r="G26" s="25">
        <v>113767.08</v>
      </c>
      <c r="H26" s="25">
        <v>207411.01</v>
      </c>
      <c r="I26" s="25">
        <v>197697.31</v>
      </c>
      <c r="J26" s="25">
        <v>163505.26</v>
      </c>
      <c r="K26" s="25">
        <v>141741.6</v>
      </c>
      <c r="L26" s="25">
        <v>135359.21</v>
      </c>
      <c r="M26" s="25">
        <v>109742.63</v>
      </c>
      <c r="N26" s="25">
        <v>292.01</v>
      </c>
      <c r="O26" s="25">
        <v>75882.2</v>
      </c>
      <c r="P26" s="25">
        <v>66569</v>
      </c>
      <c r="Q26" s="25">
        <v>61446.78</v>
      </c>
      <c r="R26" s="25">
        <v>55776.959999999999</v>
      </c>
      <c r="S26" s="25">
        <v>51864.598619999997</v>
      </c>
    </row>
    <row r="27" spans="1:19">
      <c r="A27" s="79">
        <v>7</v>
      </c>
      <c r="B27" s="82" t="s">
        <v>60</v>
      </c>
      <c r="C27" s="25">
        <v>65620.98</v>
      </c>
      <c r="D27" s="25">
        <v>68997.149999999994</v>
      </c>
      <c r="E27" s="25">
        <v>309772.09999999998</v>
      </c>
      <c r="F27" s="25">
        <v>170175.44</v>
      </c>
      <c r="G27" s="25">
        <v>84277.06</v>
      </c>
      <c r="H27" s="25">
        <v>248628.36</v>
      </c>
      <c r="I27" s="25">
        <v>387558.09</v>
      </c>
      <c r="J27" s="25">
        <v>211953.34</v>
      </c>
      <c r="K27" s="25">
        <v>167430.67000000001</v>
      </c>
      <c r="L27" s="25">
        <v>138844.85999999999</v>
      </c>
      <c r="M27" s="25">
        <v>174742.49</v>
      </c>
      <c r="N27" s="25">
        <v>29751.03</v>
      </c>
      <c r="O27" s="25">
        <v>73134.080000000002</v>
      </c>
      <c r="P27" s="25">
        <v>146146.73000000001</v>
      </c>
      <c r="Q27" s="25">
        <v>28828.861730000001</v>
      </c>
      <c r="R27" s="25">
        <v>8708.7171999999991</v>
      </c>
      <c r="S27" s="25">
        <v>29311.181799999998</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-981729.39</v>
      </c>
      <c r="D31" s="25">
        <v>603137.05000000005</v>
      </c>
      <c r="E31" s="25">
        <v>396610</v>
      </c>
      <c r="F31" s="25">
        <v>455130.09</v>
      </c>
      <c r="G31" s="25">
        <v>1650582.25</v>
      </c>
      <c r="H31" s="25">
        <v>2230177.87</v>
      </c>
      <c r="I31" s="25">
        <v>1144832.96</v>
      </c>
      <c r="J31" s="25">
        <v>2132963.5499999998</v>
      </c>
      <c r="K31" s="25">
        <v>2216310.39</v>
      </c>
      <c r="L31" s="25">
        <v>1246297.27</v>
      </c>
      <c r="M31" s="25">
        <v>1960999.1</v>
      </c>
      <c r="N31" s="25">
        <v>1809563.55</v>
      </c>
      <c r="O31" s="25">
        <v>2466284.3199999998</v>
      </c>
      <c r="P31" s="25">
        <v>3114055.17</v>
      </c>
      <c r="Q31" s="25">
        <v>3915402.87</v>
      </c>
      <c r="R31" s="25">
        <v>4004512.18</v>
      </c>
      <c r="S31" s="25">
        <v>4333659.53</v>
      </c>
    </row>
    <row r="32" spans="1:19">
      <c r="A32" s="58" t="s">
        <v>75</v>
      </c>
      <c r="B32" s="90" t="s">
        <v>168</v>
      </c>
      <c r="C32" s="25">
        <v>0</v>
      </c>
      <c r="D32" s="25">
        <v>0</v>
      </c>
      <c r="E32" s="25">
        <v>0</v>
      </c>
      <c r="F32" s="25">
        <v>0</v>
      </c>
      <c r="G32" s="25">
        <v>0</v>
      </c>
      <c r="H32" s="25">
        <v>2230177.87</v>
      </c>
      <c r="I32" s="25">
        <v>1144832.96</v>
      </c>
      <c r="J32" s="25">
        <v>2132963.5499999998</v>
      </c>
      <c r="K32" s="25">
        <v>2216310.39</v>
      </c>
      <c r="L32" s="25">
        <v>1246297.27</v>
      </c>
      <c r="M32" s="25">
        <v>1960999.1</v>
      </c>
      <c r="N32" s="25">
        <v>1809563.55</v>
      </c>
      <c r="O32" s="25">
        <v>2466284.3199999998</v>
      </c>
      <c r="P32" s="25">
        <v>3114055.17</v>
      </c>
      <c r="Q32" s="25">
        <v>3915402.87</v>
      </c>
      <c r="R32" s="25">
        <v>4004512.18</v>
      </c>
      <c r="S32" s="25">
        <f>+S31</f>
        <v>4333659.53</v>
      </c>
    </row>
    <row r="33" spans="1:19">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c r="A37" s="46">
        <v>2</v>
      </c>
      <c r="B37" s="90" t="s">
        <v>173</v>
      </c>
      <c r="C37" s="25">
        <v>643788.65</v>
      </c>
      <c r="D37" s="25">
        <v>844054.05</v>
      </c>
      <c r="E37" s="25">
        <v>1860417.6</v>
      </c>
      <c r="F37" s="25">
        <v>1812201.25</v>
      </c>
      <c r="G37" s="25">
        <v>1869743.47</v>
      </c>
      <c r="H37" s="25">
        <v>1860686.51</v>
      </c>
      <c r="I37" s="25">
        <v>1858687.07</v>
      </c>
      <c r="J37" s="25">
        <v>1970767.38</v>
      </c>
      <c r="K37" s="25">
        <v>1286736.1100000001</v>
      </c>
      <c r="L37" s="25">
        <v>1514451.08</v>
      </c>
      <c r="M37" s="25">
        <v>1264717.6000000001</v>
      </c>
      <c r="N37" s="25">
        <v>1286976.29</v>
      </c>
      <c r="O37" s="25">
        <v>1185777.6599999999</v>
      </c>
      <c r="P37" s="25">
        <v>1458858.4</v>
      </c>
      <c r="Q37" s="25">
        <v>1609424.4</v>
      </c>
      <c r="R37" s="25">
        <v>1752506.4</v>
      </c>
      <c r="S37" s="25">
        <v>1637699.3</v>
      </c>
    </row>
    <row r="38" spans="1:19">
      <c r="A38" s="46">
        <v>3</v>
      </c>
      <c r="B38" s="90" t="s">
        <v>174</v>
      </c>
      <c r="C38" s="25">
        <v>3573874.32</v>
      </c>
      <c r="D38" s="25">
        <v>2195685.4300000002</v>
      </c>
      <c r="E38" s="25">
        <v>1886044.57</v>
      </c>
      <c r="F38" s="25">
        <v>2944783.85</v>
      </c>
      <c r="G38" s="25">
        <v>3028652.95</v>
      </c>
      <c r="H38" s="25">
        <v>3058049.02</v>
      </c>
      <c r="I38" s="25">
        <v>3613392.93</v>
      </c>
      <c r="J38" s="25">
        <v>3057000.07</v>
      </c>
      <c r="K38" s="25">
        <v>3494345.89</v>
      </c>
      <c r="L38" s="25">
        <v>3978422.22</v>
      </c>
      <c r="M38" s="25">
        <v>3947493.01</v>
      </c>
      <c r="N38" s="25">
        <v>3957846.77</v>
      </c>
      <c r="O38" s="25">
        <v>3880719.35</v>
      </c>
      <c r="P38" s="25">
        <v>3401429.69</v>
      </c>
      <c r="Q38" s="25">
        <v>2915186.68</v>
      </c>
      <c r="R38" s="25">
        <v>2731696.91</v>
      </c>
      <c r="S38" s="25">
        <v>2987900.6</v>
      </c>
    </row>
    <row r="39" spans="1:19">
      <c r="A39" s="46">
        <v>4</v>
      </c>
      <c r="B39" s="90" t="s">
        <v>175</v>
      </c>
      <c r="C39" s="25">
        <v>660.49</v>
      </c>
      <c r="D39" s="25">
        <v>534.86</v>
      </c>
      <c r="E39" s="25">
        <v>450.99</v>
      </c>
      <c r="F39" s="25">
        <v>422</v>
      </c>
      <c r="G39" s="25">
        <v>327.58999999999997</v>
      </c>
      <c r="H39" s="25">
        <v>293.7</v>
      </c>
      <c r="I39" s="25">
        <v>230.52</v>
      </c>
      <c r="J39" s="25">
        <v>151.04</v>
      </c>
      <c r="K39" s="25">
        <v>63.44</v>
      </c>
      <c r="L39" s="25">
        <v>0</v>
      </c>
      <c r="M39" s="25">
        <v>0</v>
      </c>
      <c r="N39" s="25">
        <v>0</v>
      </c>
      <c r="O39" s="25">
        <v>0</v>
      </c>
      <c r="P39" s="25">
        <v>0</v>
      </c>
      <c r="Q39" s="25">
        <v>0</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1597782.68</v>
      </c>
      <c r="D42" s="47">
        <v>1904842.61</v>
      </c>
      <c r="E42" s="47">
        <v>2134441.5499999998</v>
      </c>
      <c r="F42" s="47">
        <v>2280523.86</v>
      </c>
      <c r="G42" s="47">
        <v>2201333.86</v>
      </c>
      <c r="H42" s="47">
        <v>2206396.48</v>
      </c>
      <c r="I42" s="47">
        <v>2254154.2200000002</v>
      </c>
      <c r="J42" s="47">
        <v>2390935.1</v>
      </c>
      <c r="K42" s="47">
        <v>2249278.61</v>
      </c>
      <c r="L42" s="47">
        <v>2653064.56</v>
      </c>
      <c r="M42" s="47">
        <v>2664198.09</v>
      </c>
      <c r="N42" s="47">
        <v>2487986.83</v>
      </c>
      <c r="O42" s="47">
        <v>2190685.62</v>
      </c>
      <c r="P42" s="47">
        <v>1966261.09</v>
      </c>
      <c r="Q42" s="47">
        <v>2489983.52</v>
      </c>
      <c r="R42" s="47">
        <v>2217466.37</v>
      </c>
      <c r="S42" s="47">
        <v>2003561.57</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125933.46999999974</v>
      </c>
      <c r="D45" s="47">
        <v>1929047.02</v>
      </c>
      <c r="E45" s="47">
        <v>2289576.4700000002</v>
      </c>
      <c r="F45" s="47">
        <v>1831361.67</v>
      </c>
      <c r="G45" s="47">
        <v>1945508.38</v>
      </c>
      <c r="H45" s="47">
        <v>2334751.98</v>
      </c>
      <c r="I45" s="47">
        <v>2478622.4700000002</v>
      </c>
      <c r="J45" s="47">
        <v>2837130.91</v>
      </c>
      <c r="K45" s="47">
        <v>2767976.76</v>
      </c>
      <c r="L45" s="47">
        <v>2569332.96</v>
      </c>
      <c r="M45" s="47">
        <v>2825844.1</v>
      </c>
      <c r="N45" s="47">
        <v>2870472</v>
      </c>
      <c r="O45" s="47">
        <v>2710424.59</v>
      </c>
      <c r="P45" s="47">
        <v>2861423.04</v>
      </c>
      <c r="Q45" s="47">
        <v>3092285.19</v>
      </c>
      <c r="R45" s="47">
        <v>2385554.42</v>
      </c>
      <c r="S45" s="105">
        <v>1678680</v>
      </c>
    </row>
    <row r="46" spans="1:19" ht="30">
      <c r="A46" s="95" t="s">
        <v>89</v>
      </c>
      <c r="B46" s="94" t="s">
        <v>188</v>
      </c>
      <c r="C46" s="47">
        <v>2296335.41</v>
      </c>
      <c r="D46" s="47">
        <v>2400201.59</v>
      </c>
      <c r="E46" s="47">
        <v>2306619.65</v>
      </c>
      <c r="F46" s="47">
        <v>2199606.5</v>
      </c>
      <c r="G46" s="47">
        <v>2077915.96</v>
      </c>
      <c r="H46" s="47">
        <v>2427229.79</v>
      </c>
      <c r="I46" s="47">
        <v>2749978.4499999997</v>
      </c>
      <c r="J46" s="47">
        <v>2530186.61</v>
      </c>
      <c r="K46" s="47">
        <v>2921800.64</v>
      </c>
      <c r="L46" s="47">
        <v>2812812.47</v>
      </c>
      <c r="M46" s="47">
        <v>2797233.37</v>
      </c>
      <c r="N46" s="47">
        <v>3021438.68</v>
      </c>
      <c r="O46" s="47">
        <v>2833487.71</v>
      </c>
      <c r="P46" s="47">
        <v>2909437.51</v>
      </c>
      <c r="Q46" s="47">
        <v>3148302.55</v>
      </c>
      <c r="R46" s="47">
        <v>2448789.75</v>
      </c>
      <c r="S46" s="105">
        <v>1560951.1300000001</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4.5"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0">
      <c r="A50" s="99" t="s">
        <v>97</v>
      </c>
      <c r="B50" s="98" t="s">
        <v>179</v>
      </c>
      <c r="C50" s="47">
        <v>0</v>
      </c>
      <c r="D50" s="47">
        <v>0</v>
      </c>
      <c r="E50" s="47">
        <v>0</v>
      </c>
      <c r="F50" s="47">
        <v>0</v>
      </c>
      <c r="G50" s="47">
        <v>0</v>
      </c>
      <c r="H50" s="47">
        <v>0</v>
      </c>
      <c r="I50" s="47">
        <v>153309.89999999997</v>
      </c>
      <c r="J50" s="47">
        <v>275903.77999999997</v>
      </c>
      <c r="K50" s="47">
        <v>276836.15000000002</v>
      </c>
      <c r="L50" s="47">
        <v>265888.75</v>
      </c>
      <c r="M50" s="47">
        <v>405709.05000000005</v>
      </c>
      <c r="N50" s="47">
        <v>416845.86000000004</v>
      </c>
      <c r="O50" s="47">
        <v>397133.17</v>
      </c>
      <c r="P50" s="47">
        <v>328661.71000000002</v>
      </c>
      <c r="Q50" s="47">
        <v>359749.75</v>
      </c>
      <c r="R50" s="47">
        <v>439169.82</v>
      </c>
      <c r="S50" s="47">
        <v>432072.84</v>
      </c>
    </row>
    <row r="51" spans="1:19" ht="30">
      <c r="A51" s="99" t="s">
        <v>98</v>
      </c>
      <c r="B51" s="98" t="s">
        <v>178</v>
      </c>
      <c r="C51" s="47">
        <v>0</v>
      </c>
      <c r="D51" s="47">
        <v>0</v>
      </c>
      <c r="E51" s="47">
        <v>0</v>
      </c>
      <c r="F51" s="47">
        <v>0</v>
      </c>
      <c r="G51" s="47">
        <v>0</v>
      </c>
      <c r="H51" s="47">
        <v>0</v>
      </c>
      <c r="I51" s="47">
        <v>161137.32</v>
      </c>
      <c r="J51" s="47">
        <v>277780.44</v>
      </c>
      <c r="K51" s="47">
        <v>260653.88</v>
      </c>
      <c r="L51" s="47">
        <v>245925.77999999997</v>
      </c>
      <c r="M51" s="47">
        <v>401266.55</v>
      </c>
      <c r="N51" s="47">
        <v>402983.79</v>
      </c>
      <c r="O51" s="47">
        <v>401103.12</v>
      </c>
      <c r="P51" s="47">
        <v>323343.67</v>
      </c>
      <c r="Q51" s="47">
        <v>364273.46</v>
      </c>
      <c r="R51" s="47">
        <v>423511.96</v>
      </c>
      <c r="S51" s="47">
        <v>445650</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0">
      <c r="A54" s="97" t="s">
        <v>99</v>
      </c>
      <c r="B54" s="96" t="s">
        <v>191</v>
      </c>
      <c r="C54" s="47">
        <v>36551.14</v>
      </c>
      <c r="D54" s="47">
        <v>17335.66</v>
      </c>
      <c r="E54" s="47">
        <v>17516.29</v>
      </c>
      <c r="F54" s="47">
        <v>22173.53</v>
      </c>
      <c r="G54" s="47">
        <v>15330</v>
      </c>
      <c r="H54" s="47">
        <v>13006.9</v>
      </c>
      <c r="I54" s="47">
        <v>20593.400000000001</v>
      </c>
      <c r="J54" s="47">
        <v>36177.67</v>
      </c>
      <c r="K54" s="47">
        <v>75590.080000000002</v>
      </c>
      <c r="L54" s="47">
        <v>46807.15</v>
      </c>
      <c r="M54" s="47">
        <v>47845.22</v>
      </c>
      <c r="N54" s="47">
        <v>61513.38</v>
      </c>
      <c r="O54" s="47">
        <v>46893.9</v>
      </c>
      <c r="P54" s="47">
        <v>40036.19</v>
      </c>
      <c r="Q54" s="47">
        <v>48184.639999999999</v>
      </c>
      <c r="R54" s="47">
        <v>29083.58</v>
      </c>
      <c r="S54" s="47">
        <v>37267.69</v>
      </c>
    </row>
    <row r="55" spans="1:19" ht="30">
      <c r="A55" s="97" t="s">
        <v>103</v>
      </c>
      <c r="B55" s="96" t="s">
        <v>192</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row>
    <row r="56" spans="1:19" ht="30">
      <c r="A56" s="97" t="s">
        <v>145</v>
      </c>
      <c r="B56" s="96" t="s">
        <v>180</v>
      </c>
      <c r="C56" s="47">
        <v>296428.46000000002</v>
      </c>
      <c r="D56" s="47">
        <v>256482.4</v>
      </c>
      <c r="E56" s="47">
        <v>201302.19</v>
      </c>
      <c r="F56" s="47">
        <v>214260.49</v>
      </c>
      <c r="G56" s="47">
        <v>162694.21</v>
      </c>
      <c r="H56" s="47">
        <v>16755.47</v>
      </c>
      <c r="I56" s="47">
        <v>120179.53</v>
      </c>
      <c r="J56" s="47">
        <v>127986.97</v>
      </c>
      <c r="K56" s="47">
        <v>169333.97</v>
      </c>
      <c r="L56" s="47">
        <v>206117.07</v>
      </c>
      <c r="M56" s="47">
        <v>455154.01</v>
      </c>
      <c r="N56" s="47">
        <v>534703.98</v>
      </c>
      <c r="O56" s="47">
        <v>385919.52</v>
      </c>
      <c r="P56" s="47">
        <v>411081.2</v>
      </c>
      <c r="Q56" s="47">
        <v>335202.45</v>
      </c>
      <c r="R56" s="47">
        <v>327423.37</v>
      </c>
      <c r="S56" s="47">
        <v>551933.98</v>
      </c>
    </row>
    <row r="57" spans="1:19" ht="30">
      <c r="A57" s="97" t="s">
        <v>146</v>
      </c>
      <c r="B57" s="96" t="s">
        <v>181</v>
      </c>
      <c r="C57" s="47">
        <v>312163.03999999998</v>
      </c>
      <c r="D57" s="47">
        <v>259460.09</v>
      </c>
      <c r="E57" s="47">
        <v>199010.31</v>
      </c>
      <c r="F57" s="47">
        <v>206098.06</v>
      </c>
      <c r="G57" s="47">
        <v>215271.15</v>
      </c>
      <c r="H57" s="47">
        <v>62185.09</v>
      </c>
      <c r="I57" s="47">
        <v>50989.499999999993</v>
      </c>
      <c r="J57" s="47">
        <v>146692.19</v>
      </c>
      <c r="K57" s="47">
        <v>168602.2</v>
      </c>
      <c r="L57" s="47">
        <v>212433.53999999998</v>
      </c>
      <c r="M57" s="47">
        <v>466675.07000000007</v>
      </c>
      <c r="N57" s="47">
        <v>478594.61</v>
      </c>
      <c r="O57" s="47">
        <v>436125.04</v>
      </c>
      <c r="P57" s="47">
        <v>412196.61</v>
      </c>
      <c r="Q57" s="47">
        <v>307811.06</v>
      </c>
      <c r="R57" s="47">
        <v>359731.91</v>
      </c>
      <c r="S57" s="47">
        <v>519020.69</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291499.96000000002</v>
      </c>
      <c r="K60" s="47">
        <v>291983.16000000003</v>
      </c>
      <c r="L60" s="47">
        <v>40239.24</v>
      </c>
      <c r="M60" s="47">
        <v>61598.239999999998</v>
      </c>
      <c r="N60" s="47">
        <v>4220.84</v>
      </c>
      <c r="O60" s="47">
        <v>69176.53</v>
      </c>
      <c r="P60" s="47">
        <v>619538.78</v>
      </c>
      <c r="Q60" s="47">
        <v>618741.31000000006</v>
      </c>
      <c r="R60" s="47">
        <v>500016.68</v>
      </c>
      <c r="S60" s="47">
        <v>611823.91</v>
      </c>
    </row>
    <row r="61" spans="1:19" ht="30">
      <c r="A61" s="100" t="s">
        <v>152</v>
      </c>
      <c r="B61" s="101" t="s">
        <v>185</v>
      </c>
      <c r="C61" s="47">
        <v>0</v>
      </c>
      <c r="D61" s="47">
        <v>0</v>
      </c>
      <c r="E61" s="47">
        <v>0</v>
      </c>
      <c r="F61" s="47">
        <v>0</v>
      </c>
      <c r="G61" s="47">
        <v>0</v>
      </c>
      <c r="H61" s="47">
        <v>0</v>
      </c>
      <c r="I61" s="47">
        <v>0</v>
      </c>
      <c r="J61" s="47">
        <v>291200</v>
      </c>
      <c r="K61" s="47">
        <v>279326.23</v>
      </c>
      <c r="L61" s="47">
        <v>16735.259999999998</v>
      </c>
      <c r="M61" s="47">
        <v>57676.34</v>
      </c>
      <c r="N61" s="47">
        <v>4223.8999999999996</v>
      </c>
      <c r="O61" s="47">
        <v>67900.56</v>
      </c>
      <c r="P61" s="47">
        <v>622833.9</v>
      </c>
      <c r="Q61" s="47">
        <v>550783.87</v>
      </c>
      <c r="R61" s="47">
        <v>560720.18999999994</v>
      </c>
      <c r="S61" s="47">
        <v>576316.07999999996</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15120</v>
      </c>
      <c r="L64" s="47">
        <v>9941.83</v>
      </c>
      <c r="M64" s="47">
        <v>45.46</v>
      </c>
      <c r="N64" s="47">
        <v>9960</v>
      </c>
      <c r="O64" s="47">
        <v>17921.199999999997</v>
      </c>
      <c r="P64" s="47">
        <v>7798.0300000000007</v>
      </c>
      <c r="Q64" s="47">
        <v>10502.08</v>
      </c>
      <c r="R64" s="47">
        <v>13620.01</v>
      </c>
      <c r="S64" s="47">
        <v>4877.97</v>
      </c>
    </row>
    <row r="65" spans="1:19" ht="30">
      <c r="A65" s="102" t="s">
        <v>156</v>
      </c>
      <c r="B65" s="103" t="s">
        <v>184</v>
      </c>
      <c r="C65" s="47">
        <v>0</v>
      </c>
      <c r="D65" s="47">
        <v>0</v>
      </c>
      <c r="E65" s="47">
        <v>0</v>
      </c>
      <c r="F65" s="47">
        <v>0</v>
      </c>
      <c r="G65" s="47">
        <v>0</v>
      </c>
      <c r="H65" s="47">
        <v>0</v>
      </c>
      <c r="I65" s="47">
        <v>0</v>
      </c>
      <c r="J65" s="47">
        <v>0</v>
      </c>
      <c r="K65" s="47">
        <v>15020.29</v>
      </c>
      <c r="L65" s="47">
        <v>9900.0400000000009</v>
      </c>
      <c r="M65" s="47">
        <v>6.42</v>
      </c>
      <c r="N65" s="47">
        <v>9688.4499999999989</v>
      </c>
      <c r="O65" s="47">
        <v>17870.73</v>
      </c>
      <c r="P65" s="47">
        <v>8035</v>
      </c>
      <c r="Q65" s="47">
        <v>18215.29</v>
      </c>
      <c r="R65" s="47">
        <v>13804.76</v>
      </c>
      <c r="S65" s="47">
        <v>4413.41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3" sqref="S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60213.18</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2919.42</v>
      </c>
      <c r="R5" s="34">
        <v>2919.42</v>
      </c>
      <c r="S5" s="34">
        <f t="shared" ref="S5:S68" si="0">+R5</f>
        <v>2919.42</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1650.7849299999998</v>
      </c>
      <c r="D25" s="34">
        <v>1650.7849299999998</v>
      </c>
      <c r="E25" s="34">
        <v>1650.7849299999998</v>
      </c>
      <c r="F25" s="34">
        <v>1650.7849299999998</v>
      </c>
      <c r="G25" s="34">
        <v>1650.7849299999998</v>
      </c>
      <c r="H25" s="34">
        <v>1650.7849299999998</v>
      </c>
      <c r="I25" s="34">
        <v>1650.7849299999998</v>
      </c>
      <c r="J25" s="34">
        <v>1650.7849299999998</v>
      </c>
      <c r="K25" s="34">
        <v>1650.7849299999998</v>
      </c>
      <c r="L25" s="34">
        <v>1650.7849299999998</v>
      </c>
      <c r="M25" s="34">
        <v>1650.7849299999998</v>
      </c>
      <c r="N25" s="34">
        <v>1650.7849299999998</v>
      </c>
      <c r="O25" s="34">
        <v>1650.7849299999998</v>
      </c>
      <c r="P25" s="34">
        <v>1650.7849299999998</v>
      </c>
      <c r="Q25" s="34">
        <v>1650.7849299999998</v>
      </c>
      <c r="R25" s="34">
        <v>1650.7849299999998</v>
      </c>
      <c r="S25" s="34">
        <f t="shared" si="0"/>
        <v>1650.7849299999998</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1223.5214717025508</v>
      </c>
      <c r="D43" s="34">
        <v>1223.5214717025508</v>
      </c>
      <c r="E43" s="34">
        <v>1223.5214717025508</v>
      </c>
      <c r="F43" s="34">
        <v>1223.5214717025508</v>
      </c>
      <c r="G43" s="34">
        <v>1223.5214717025508</v>
      </c>
      <c r="H43" s="34">
        <v>1223.5214717025508</v>
      </c>
      <c r="I43" s="34">
        <v>1223.5214717025508</v>
      </c>
      <c r="J43" s="34">
        <v>1223.5214717025508</v>
      </c>
      <c r="K43" s="34">
        <v>1223.5214717025508</v>
      </c>
      <c r="L43" s="34">
        <v>1223.5214717025508</v>
      </c>
      <c r="M43" s="34">
        <v>1223.5214717025508</v>
      </c>
      <c r="N43" s="34">
        <v>1223.5214717025508</v>
      </c>
      <c r="O43" s="34">
        <v>1223.5214717025508</v>
      </c>
      <c r="P43" s="34">
        <v>1223.5214717025508</v>
      </c>
      <c r="Q43" s="34">
        <v>1223.5214717025508</v>
      </c>
      <c r="R43" s="34">
        <v>1223.5214717025508</v>
      </c>
      <c r="S43" s="34">
        <f t="shared" si="0"/>
        <v>1223.5214717025508</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658.54394298072941</v>
      </c>
      <c r="D46" s="34">
        <v>658.54394298072941</v>
      </c>
      <c r="E46" s="34">
        <v>658.54394298072941</v>
      </c>
      <c r="F46" s="34">
        <v>658.54394298072941</v>
      </c>
      <c r="G46" s="34">
        <v>658.54394298072941</v>
      </c>
      <c r="H46" s="34">
        <v>658.54394298072941</v>
      </c>
      <c r="I46" s="34">
        <v>658.54394298072941</v>
      </c>
      <c r="J46" s="34">
        <v>658.54394298072941</v>
      </c>
      <c r="K46" s="34">
        <v>658.54394298072941</v>
      </c>
      <c r="L46" s="34">
        <v>658.54394298072941</v>
      </c>
      <c r="M46" s="34">
        <v>658.54394298072941</v>
      </c>
      <c r="N46" s="34">
        <v>658.54394298072941</v>
      </c>
      <c r="O46" s="34">
        <v>658.54394298072941</v>
      </c>
      <c r="P46" s="34">
        <v>658.54394298072941</v>
      </c>
      <c r="Q46" s="34">
        <v>658.54394298072941</v>
      </c>
      <c r="R46" s="34">
        <v>658.54394298072941</v>
      </c>
      <c r="S46" s="34">
        <f t="shared" si="0"/>
        <v>658.54394298072941</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5619.358533205851</v>
      </c>
      <c r="D54" s="34">
        <v>5619.358533205851</v>
      </c>
      <c r="E54" s="34">
        <v>5619.358533205851</v>
      </c>
      <c r="F54" s="34">
        <v>5619.358533205851</v>
      </c>
      <c r="G54" s="34">
        <v>5619.358533205851</v>
      </c>
      <c r="H54" s="34">
        <v>5619.358533205851</v>
      </c>
      <c r="I54" s="34">
        <v>5619.358533205851</v>
      </c>
      <c r="J54" s="34">
        <v>5619.358533205851</v>
      </c>
      <c r="K54" s="34">
        <v>5619.358533205851</v>
      </c>
      <c r="L54" s="34">
        <v>5619.358533205851</v>
      </c>
      <c r="M54" s="34">
        <v>5619.358533205851</v>
      </c>
      <c r="N54" s="34">
        <v>5619.358533205851</v>
      </c>
      <c r="O54" s="34">
        <v>5619.358533205851</v>
      </c>
      <c r="P54" s="34">
        <v>5619.358533205851</v>
      </c>
      <c r="Q54" s="34">
        <v>5619.358533205851</v>
      </c>
      <c r="R54" s="34">
        <v>5619.358533205851</v>
      </c>
      <c r="S54" s="34">
        <f t="shared" si="0"/>
        <v>5619.358533205851</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32898.861799999999</v>
      </c>
      <c r="D77" s="34">
        <v>32898.861799999999</v>
      </c>
      <c r="E77" s="34">
        <v>32898.861799999999</v>
      </c>
      <c r="F77" s="34">
        <v>32898.861799999999</v>
      </c>
      <c r="G77" s="34">
        <v>32898.861799999999</v>
      </c>
      <c r="H77" s="34">
        <v>32898.861799999999</v>
      </c>
      <c r="I77" s="34">
        <v>32898.861799999999</v>
      </c>
      <c r="J77" s="34">
        <v>32898.861799999999</v>
      </c>
      <c r="K77" s="34">
        <v>32898.861799999999</v>
      </c>
      <c r="L77" s="34">
        <v>32898.861799999999</v>
      </c>
      <c r="M77" s="34">
        <v>32898.861799999999</v>
      </c>
      <c r="N77" s="34">
        <v>32898.861799999999</v>
      </c>
      <c r="O77" s="34">
        <v>32898.861799999999</v>
      </c>
      <c r="P77" s="34">
        <v>32898.861799999999</v>
      </c>
      <c r="Q77" s="34">
        <v>32898.861799999999</v>
      </c>
      <c r="R77" s="34">
        <v>32898.861799999999</v>
      </c>
      <c r="S77" s="34">
        <f t="shared" si="1"/>
        <v>32898.861799999999</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42051.070677889133</v>
      </c>
      <c r="D96" s="7">
        <f>SUM(D18:D95)</f>
        <v>42051.070677889133</v>
      </c>
      <c r="E96" s="7">
        <f>SUM(E17:E95)</f>
        <v>42051.070677889133</v>
      </c>
      <c r="F96" s="7">
        <f>SUM(F16:F95)</f>
        <v>42051.070677889133</v>
      </c>
      <c r="G96" s="7">
        <f>SUM(G15:G95)</f>
        <v>42051.070677889133</v>
      </c>
      <c r="H96" s="7">
        <f>SUM(H9:H95)</f>
        <v>42051.070677889133</v>
      </c>
      <c r="I96" s="7">
        <f>SUM(I9:I95)</f>
        <v>42051.070677889133</v>
      </c>
      <c r="J96" s="7">
        <f t="shared" ref="J96:L96" si="2">SUM(J9:J95)</f>
        <v>42051.070677889133</v>
      </c>
      <c r="K96" s="7">
        <f>SUM(K9:K95)</f>
        <v>42051.070677889133</v>
      </c>
      <c r="L96" s="7">
        <f t="shared" si="2"/>
        <v>42051.070677889133</v>
      </c>
      <c r="M96" s="7">
        <f>SUM(M9:M95)</f>
        <v>42051.070677889133</v>
      </c>
      <c r="N96" s="10">
        <f>SUM(N5:N95)</f>
        <v>42051.070677889133</v>
      </c>
      <c r="O96" s="10">
        <f>SUM(O5:O95)</f>
        <v>42051.070677889133</v>
      </c>
      <c r="P96" s="10">
        <f>SUM(P5:P95)</f>
        <v>42051.070677889133</v>
      </c>
      <c r="Q96" s="10">
        <f>SUM(Q5:Q95)</f>
        <v>44970.490677889131</v>
      </c>
      <c r="R96" s="10">
        <f>SUM(R3:R95)</f>
        <v>44970.490677889131</v>
      </c>
      <c r="S96" s="10">
        <f>SUM(S3:S95)</f>
        <v>105183.67067788914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6026.0159599999815</v>
      </c>
      <c r="P197" s="34">
        <v>6026.0159599999815</v>
      </c>
      <c r="Q197" s="34">
        <v>6026.0159599999815</v>
      </c>
      <c r="R197" s="34">
        <v>6026.0159599999815</v>
      </c>
      <c r="S197" s="34">
        <f t="shared" si="6"/>
        <v>6026.0159599999815</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90959</v>
      </c>
      <c r="H205" s="34">
        <v>90959</v>
      </c>
      <c r="I205" s="34">
        <v>90959</v>
      </c>
      <c r="J205" s="34">
        <v>90959</v>
      </c>
      <c r="K205" s="34">
        <v>90959</v>
      </c>
      <c r="L205" s="34">
        <v>90959</v>
      </c>
      <c r="M205" s="34">
        <v>90959</v>
      </c>
      <c r="N205" s="34">
        <v>90959</v>
      </c>
      <c r="O205" s="34">
        <v>90959</v>
      </c>
      <c r="P205" s="34">
        <v>90959</v>
      </c>
      <c r="Q205" s="34">
        <v>90959</v>
      </c>
      <c r="R205" s="34">
        <v>90959</v>
      </c>
      <c r="S205" s="34">
        <f t="shared" si="6"/>
        <v>90959</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2679</v>
      </c>
      <c r="F207" s="34">
        <v>2679</v>
      </c>
      <c r="G207" s="34">
        <v>2679</v>
      </c>
      <c r="H207" s="34">
        <v>2679</v>
      </c>
      <c r="I207" s="34">
        <v>2679</v>
      </c>
      <c r="J207" s="34">
        <v>2679</v>
      </c>
      <c r="K207" s="34">
        <v>2679</v>
      </c>
      <c r="L207" s="34">
        <v>2679</v>
      </c>
      <c r="M207" s="34">
        <v>2679</v>
      </c>
      <c r="N207" s="34">
        <v>2679</v>
      </c>
      <c r="O207" s="34">
        <v>2679</v>
      </c>
      <c r="P207" s="34">
        <v>2679</v>
      </c>
      <c r="Q207" s="34">
        <v>2679</v>
      </c>
      <c r="R207" s="34">
        <v>2679</v>
      </c>
      <c r="S207" s="34">
        <f t="shared" si="6"/>
        <v>2679</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158656</v>
      </c>
      <c r="D210" s="34">
        <v>158656</v>
      </c>
      <c r="E210" s="34">
        <v>158656</v>
      </c>
      <c r="F210" s="34">
        <v>158656</v>
      </c>
      <c r="G210" s="34">
        <v>158656</v>
      </c>
      <c r="H210" s="34">
        <v>158656</v>
      </c>
      <c r="I210" s="34">
        <v>158656</v>
      </c>
      <c r="J210" s="34">
        <v>158656</v>
      </c>
      <c r="K210" s="34">
        <v>158656</v>
      </c>
      <c r="L210" s="34">
        <v>158656</v>
      </c>
      <c r="M210" s="34">
        <v>158656</v>
      </c>
      <c r="N210" s="34">
        <v>158656</v>
      </c>
      <c r="O210" s="34">
        <v>158656</v>
      </c>
      <c r="P210" s="34">
        <v>158656</v>
      </c>
      <c r="Q210" s="34">
        <v>158656</v>
      </c>
      <c r="R210" s="34">
        <v>158656</v>
      </c>
      <c r="S210" s="34">
        <f t="shared" si="6"/>
        <v>158656</v>
      </c>
    </row>
    <row r="211" spans="2:19">
      <c r="B211" s="5">
        <v>2004</v>
      </c>
      <c r="C211" s="34">
        <v>115109</v>
      </c>
      <c r="D211" s="34">
        <v>115109</v>
      </c>
      <c r="E211" s="34">
        <v>115109</v>
      </c>
      <c r="F211" s="34">
        <v>115109</v>
      </c>
      <c r="G211" s="34">
        <v>115109</v>
      </c>
      <c r="H211" s="34">
        <v>115109</v>
      </c>
      <c r="I211" s="34">
        <v>115109</v>
      </c>
      <c r="J211" s="34">
        <v>115109</v>
      </c>
      <c r="K211" s="34">
        <v>115109</v>
      </c>
      <c r="L211" s="34">
        <v>115109</v>
      </c>
      <c r="M211" s="34">
        <v>115109</v>
      </c>
      <c r="N211" s="34">
        <v>115109</v>
      </c>
      <c r="O211" s="34">
        <v>115109</v>
      </c>
      <c r="P211" s="34">
        <v>115109</v>
      </c>
      <c r="Q211" s="34">
        <v>115109</v>
      </c>
      <c r="R211" s="34">
        <v>115109</v>
      </c>
      <c r="S211" s="34">
        <f t="shared" si="6"/>
        <v>115109</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18456</v>
      </c>
      <c r="D218" s="34">
        <v>18456</v>
      </c>
      <c r="E218" s="34">
        <v>18456</v>
      </c>
      <c r="F218" s="34">
        <v>18456</v>
      </c>
      <c r="G218" s="34">
        <v>18456</v>
      </c>
      <c r="H218" s="34">
        <v>18456</v>
      </c>
      <c r="I218" s="34">
        <v>18456</v>
      </c>
      <c r="J218" s="34">
        <v>18456</v>
      </c>
      <c r="K218" s="34">
        <v>18456</v>
      </c>
      <c r="L218" s="34">
        <v>18456</v>
      </c>
      <c r="M218" s="34">
        <v>18456</v>
      </c>
      <c r="N218" s="34">
        <v>18456</v>
      </c>
      <c r="O218" s="34">
        <v>18456</v>
      </c>
      <c r="P218" s="34">
        <v>18456</v>
      </c>
      <c r="Q218" s="34">
        <v>18456</v>
      </c>
      <c r="R218" s="34">
        <v>18456</v>
      </c>
      <c r="S218" s="34">
        <f t="shared" si="6"/>
        <v>18456</v>
      </c>
    </row>
    <row r="219" spans="2:19">
      <c r="B219" s="5">
        <v>1996</v>
      </c>
      <c r="C219" s="34">
        <v>37096</v>
      </c>
      <c r="D219" s="34">
        <v>37096</v>
      </c>
      <c r="E219" s="34">
        <v>37096</v>
      </c>
      <c r="F219" s="34">
        <v>37096</v>
      </c>
      <c r="G219" s="34">
        <v>37096</v>
      </c>
      <c r="H219" s="34">
        <v>37096</v>
      </c>
      <c r="I219" s="34">
        <v>37096</v>
      </c>
      <c r="J219" s="34">
        <v>37096</v>
      </c>
      <c r="K219" s="34">
        <v>37096</v>
      </c>
      <c r="L219" s="34">
        <v>37096</v>
      </c>
      <c r="M219" s="34">
        <v>37096</v>
      </c>
      <c r="N219" s="34">
        <v>37096</v>
      </c>
      <c r="O219" s="34">
        <v>37096</v>
      </c>
      <c r="P219" s="34">
        <v>37096</v>
      </c>
      <c r="Q219" s="34">
        <v>37096</v>
      </c>
      <c r="R219" s="34">
        <v>37096</v>
      </c>
      <c r="S219" s="34">
        <f t="shared" si="6"/>
        <v>37096</v>
      </c>
    </row>
    <row r="220" spans="2:19">
      <c r="B220" s="5">
        <v>1995</v>
      </c>
      <c r="C220" s="34">
        <v>18493</v>
      </c>
      <c r="D220" s="34">
        <v>18493</v>
      </c>
      <c r="E220" s="34">
        <v>18493</v>
      </c>
      <c r="F220" s="34">
        <v>18493</v>
      </c>
      <c r="G220" s="34">
        <v>18493</v>
      </c>
      <c r="H220" s="34">
        <v>18493</v>
      </c>
      <c r="I220" s="34">
        <v>18493</v>
      </c>
      <c r="J220" s="34">
        <v>18493</v>
      </c>
      <c r="K220" s="34">
        <v>18493</v>
      </c>
      <c r="L220" s="34">
        <v>18493</v>
      </c>
      <c r="M220" s="34">
        <v>18493</v>
      </c>
      <c r="N220" s="34">
        <v>18493</v>
      </c>
      <c r="O220" s="34">
        <v>18493</v>
      </c>
      <c r="P220" s="34">
        <v>18493</v>
      </c>
      <c r="Q220" s="34">
        <v>18493</v>
      </c>
      <c r="R220" s="34">
        <v>18493</v>
      </c>
      <c r="S220" s="34">
        <f t="shared" si="6"/>
        <v>18493</v>
      </c>
    </row>
    <row r="221" spans="2:19">
      <c r="B221" s="5">
        <v>1994</v>
      </c>
      <c r="C221" s="34">
        <v>18070</v>
      </c>
      <c r="D221" s="34">
        <v>18070</v>
      </c>
      <c r="E221" s="34">
        <v>18070</v>
      </c>
      <c r="F221" s="34">
        <v>18070</v>
      </c>
      <c r="G221" s="34">
        <v>18070</v>
      </c>
      <c r="H221" s="34">
        <v>18070</v>
      </c>
      <c r="I221" s="34">
        <v>18070</v>
      </c>
      <c r="J221" s="34">
        <v>18070</v>
      </c>
      <c r="K221" s="34">
        <v>18070</v>
      </c>
      <c r="L221" s="34">
        <v>18070</v>
      </c>
      <c r="M221" s="34">
        <v>18070</v>
      </c>
      <c r="N221" s="34">
        <v>18070</v>
      </c>
      <c r="O221" s="34">
        <v>18070</v>
      </c>
      <c r="P221" s="34">
        <v>18070</v>
      </c>
      <c r="Q221" s="34">
        <v>18070</v>
      </c>
      <c r="R221" s="34">
        <v>18070</v>
      </c>
      <c r="S221" s="34">
        <f t="shared" si="6"/>
        <v>18070</v>
      </c>
    </row>
    <row r="222" spans="2:19">
      <c r="B222" s="5">
        <v>1993</v>
      </c>
      <c r="C222" s="34">
        <v>52941</v>
      </c>
      <c r="D222" s="34">
        <v>52941</v>
      </c>
      <c r="E222" s="34">
        <v>52941</v>
      </c>
      <c r="F222" s="34">
        <v>52941</v>
      </c>
      <c r="G222" s="34">
        <v>52941</v>
      </c>
      <c r="H222" s="34">
        <v>52941</v>
      </c>
      <c r="I222" s="34">
        <v>52941</v>
      </c>
      <c r="J222" s="34">
        <v>52941</v>
      </c>
      <c r="K222" s="34">
        <v>52941</v>
      </c>
      <c r="L222" s="34">
        <v>52941</v>
      </c>
      <c r="M222" s="34">
        <v>52941</v>
      </c>
      <c r="N222" s="34">
        <v>52941</v>
      </c>
      <c r="O222" s="34">
        <v>52941</v>
      </c>
      <c r="P222" s="34">
        <v>52941</v>
      </c>
      <c r="Q222" s="34">
        <v>52941</v>
      </c>
      <c r="R222" s="34">
        <v>52941</v>
      </c>
      <c r="S222" s="34">
        <f t="shared" si="6"/>
        <v>52941</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34329</v>
      </c>
      <c r="D225" s="34">
        <v>34329</v>
      </c>
      <c r="E225" s="34">
        <v>34329</v>
      </c>
      <c r="F225" s="34">
        <v>34329</v>
      </c>
      <c r="G225" s="34">
        <v>34329</v>
      </c>
      <c r="H225" s="34">
        <v>34329</v>
      </c>
      <c r="I225" s="34">
        <v>34329</v>
      </c>
      <c r="J225" s="34">
        <v>34329</v>
      </c>
      <c r="K225" s="34">
        <v>34329</v>
      </c>
      <c r="L225" s="34">
        <v>34329</v>
      </c>
      <c r="M225" s="34">
        <v>34329</v>
      </c>
      <c r="N225" s="34">
        <v>34329</v>
      </c>
      <c r="O225" s="34">
        <v>34329</v>
      </c>
      <c r="P225" s="34">
        <v>34329</v>
      </c>
      <c r="Q225" s="34">
        <v>34329</v>
      </c>
      <c r="R225" s="34">
        <v>34329</v>
      </c>
      <c r="S225" s="34">
        <f t="shared" si="6"/>
        <v>34329</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17371</v>
      </c>
      <c r="D227" s="34">
        <v>17371</v>
      </c>
      <c r="E227" s="34">
        <v>17371</v>
      </c>
      <c r="F227" s="34">
        <v>17371</v>
      </c>
      <c r="G227" s="34">
        <v>17371</v>
      </c>
      <c r="H227" s="34">
        <v>17371</v>
      </c>
      <c r="I227" s="34">
        <v>17371</v>
      </c>
      <c r="J227" s="34">
        <v>17371</v>
      </c>
      <c r="K227" s="34">
        <v>17371</v>
      </c>
      <c r="L227" s="34">
        <v>17371</v>
      </c>
      <c r="M227" s="34">
        <v>17371</v>
      </c>
      <c r="N227" s="34">
        <v>17371</v>
      </c>
      <c r="O227" s="34">
        <v>17371</v>
      </c>
      <c r="P227" s="34">
        <v>17371</v>
      </c>
      <c r="Q227" s="34">
        <v>17371</v>
      </c>
      <c r="R227" s="34">
        <v>17371</v>
      </c>
      <c r="S227" s="34">
        <f t="shared" si="6"/>
        <v>17371</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12923</v>
      </c>
      <c r="D231" s="34">
        <v>12923</v>
      </c>
      <c r="E231" s="34">
        <v>12923</v>
      </c>
      <c r="F231" s="34">
        <v>12923</v>
      </c>
      <c r="G231" s="34">
        <v>12923</v>
      </c>
      <c r="H231" s="34">
        <v>12923</v>
      </c>
      <c r="I231" s="34">
        <v>12923</v>
      </c>
      <c r="J231" s="34">
        <v>12923</v>
      </c>
      <c r="K231" s="34">
        <v>12923</v>
      </c>
      <c r="L231" s="34">
        <v>12923</v>
      </c>
      <c r="M231" s="34">
        <v>12923</v>
      </c>
      <c r="N231" s="34">
        <v>12923</v>
      </c>
      <c r="O231" s="34">
        <v>12923</v>
      </c>
      <c r="P231" s="34">
        <v>12923</v>
      </c>
      <c r="Q231" s="34">
        <v>12923</v>
      </c>
      <c r="R231" s="34">
        <v>12923</v>
      </c>
      <c r="S231" s="34">
        <f t="shared" si="6"/>
        <v>12923</v>
      </c>
    </row>
    <row r="232" spans="2:19">
      <c r="B232" s="5">
        <v>1983</v>
      </c>
      <c r="C232" s="34">
        <v>12629</v>
      </c>
      <c r="D232" s="34">
        <v>12629</v>
      </c>
      <c r="E232" s="34">
        <v>12629</v>
      </c>
      <c r="F232" s="34">
        <v>12629</v>
      </c>
      <c r="G232" s="34">
        <v>12629</v>
      </c>
      <c r="H232" s="34">
        <v>12629</v>
      </c>
      <c r="I232" s="34">
        <v>12629</v>
      </c>
      <c r="J232" s="34">
        <v>12629</v>
      </c>
      <c r="K232" s="34">
        <v>12629</v>
      </c>
      <c r="L232" s="34">
        <v>12629</v>
      </c>
      <c r="M232" s="34">
        <v>12629</v>
      </c>
      <c r="N232" s="34">
        <v>12629</v>
      </c>
      <c r="O232" s="34">
        <v>12629</v>
      </c>
      <c r="P232" s="34">
        <v>12629</v>
      </c>
      <c r="Q232" s="34">
        <v>12629</v>
      </c>
      <c r="R232" s="34">
        <v>12629</v>
      </c>
      <c r="S232" s="34">
        <f t="shared" si="6"/>
        <v>12629</v>
      </c>
    </row>
    <row r="233" spans="2:19">
      <c r="B233" s="5">
        <v>1982</v>
      </c>
      <c r="C233" s="34">
        <v>40147</v>
      </c>
      <c r="D233" s="34">
        <v>40147</v>
      </c>
      <c r="E233" s="34">
        <v>40147</v>
      </c>
      <c r="F233" s="34">
        <v>40147</v>
      </c>
      <c r="G233" s="34">
        <v>40147</v>
      </c>
      <c r="H233" s="34">
        <v>40147</v>
      </c>
      <c r="I233" s="34">
        <v>40147</v>
      </c>
      <c r="J233" s="34">
        <v>40147</v>
      </c>
      <c r="K233" s="34">
        <v>40147</v>
      </c>
      <c r="L233" s="34">
        <v>40147</v>
      </c>
      <c r="M233" s="34">
        <v>40147</v>
      </c>
      <c r="N233" s="34">
        <v>40147</v>
      </c>
      <c r="O233" s="34">
        <v>40147</v>
      </c>
      <c r="P233" s="34">
        <v>40147</v>
      </c>
      <c r="Q233" s="34">
        <v>40147</v>
      </c>
      <c r="R233" s="34">
        <v>40147</v>
      </c>
      <c r="S233" s="34">
        <f t="shared" si="6"/>
        <v>40147</v>
      </c>
    </row>
    <row r="234" spans="2:19">
      <c r="B234" s="5">
        <v>1981</v>
      </c>
      <c r="C234" s="34">
        <v>41563</v>
      </c>
      <c r="D234" s="34">
        <v>41563</v>
      </c>
      <c r="E234" s="34">
        <v>41563</v>
      </c>
      <c r="F234" s="34">
        <v>41563</v>
      </c>
      <c r="G234" s="34">
        <v>41563</v>
      </c>
      <c r="H234" s="34">
        <v>41563</v>
      </c>
      <c r="I234" s="34">
        <v>41563</v>
      </c>
      <c r="J234" s="34">
        <v>41563</v>
      </c>
      <c r="K234" s="34">
        <v>41563</v>
      </c>
      <c r="L234" s="34">
        <v>41563</v>
      </c>
      <c r="M234" s="34">
        <v>41563</v>
      </c>
      <c r="N234" s="34">
        <v>41563</v>
      </c>
      <c r="O234" s="34">
        <v>41563</v>
      </c>
      <c r="P234" s="34">
        <v>41563</v>
      </c>
      <c r="Q234" s="34">
        <v>41563</v>
      </c>
      <c r="R234" s="34">
        <v>41563</v>
      </c>
      <c r="S234" s="34">
        <f t="shared" si="6"/>
        <v>41563</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20257</v>
      </c>
      <c r="D236" s="34">
        <v>20257</v>
      </c>
      <c r="E236" s="34">
        <v>20257</v>
      </c>
      <c r="F236" s="34">
        <v>20257</v>
      </c>
      <c r="G236" s="34">
        <v>20257</v>
      </c>
      <c r="H236" s="34">
        <v>20257</v>
      </c>
      <c r="I236" s="34">
        <v>20257</v>
      </c>
      <c r="J236" s="34">
        <v>20257</v>
      </c>
      <c r="K236" s="34">
        <v>20257</v>
      </c>
      <c r="L236" s="34">
        <v>20257</v>
      </c>
      <c r="M236" s="34">
        <v>20257</v>
      </c>
      <c r="N236" s="34">
        <v>20257</v>
      </c>
      <c r="O236" s="34">
        <v>20257</v>
      </c>
      <c r="P236" s="34">
        <v>20257</v>
      </c>
      <c r="Q236" s="34">
        <v>20257</v>
      </c>
      <c r="R236" s="34">
        <v>20257</v>
      </c>
      <c r="S236" s="34">
        <f t="shared" si="6"/>
        <v>20257</v>
      </c>
    </row>
    <row r="237" spans="2:19">
      <c r="B237" s="5">
        <v>1978</v>
      </c>
      <c r="C237" s="34">
        <v>7226</v>
      </c>
      <c r="D237" s="34">
        <v>7226</v>
      </c>
      <c r="E237" s="34">
        <v>7226</v>
      </c>
      <c r="F237" s="34">
        <v>7226</v>
      </c>
      <c r="G237" s="34">
        <v>7226</v>
      </c>
      <c r="H237" s="34">
        <v>7226</v>
      </c>
      <c r="I237" s="34">
        <v>7226</v>
      </c>
      <c r="J237" s="34">
        <v>7226</v>
      </c>
      <c r="K237" s="34">
        <v>7226</v>
      </c>
      <c r="L237" s="34">
        <v>7226</v>
      </c>
      <c r="M237" s="34">
        <v>7226</v>
      </c>
      <c r="N237" s="34">
        <v>7226</v>
      </c>
      <c r="O237" s="34">
        <v>7226</v>
      </c>
      <c r="P237" s="34">
        <v>7226</v>
      </c>
      <c r="Q237" s="34">
        <v>7226</v>
      </c>
      <c r="R237" s="34">
        <v>7226</v>
      </c>
      <c r="S237" s="34">
        <f t="shared" si="6"/>
        <v>7226</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17096</v>
      </c>
      <c r="D239" s="34">
        <v>17096</v>
      </c>
      <c r="E239" s="34">
        <v>17096</v>
      </c>
      <c r="F239" s="34">
        <v>17096</v>
      </c>
      <c r="G239" s="34">
        <v>17096</v>
      </c>
      <c r="H239" s="34">
        <v>17096</v>
      </c>
      <c r="I239" s="34">
        <v>17096</v>
      </c>
      <c r="J239" s="34">
        <v>17096</v>
      </c>
      <c r="K239" s="34">
        <v>17096</v>
      </c>
      <c r="L239" s="34">
        <v>17096</v>
      </c>
      <c r="M239" s="34">
        <v>17096</v>
      </c>
      <c r="N239" s="34">
        <v>17096</v>
      </c>
      <c r="O239" s="34">
        <v>17096</v>
      </c>
      <c r="P239" s="34">
        <v>17096</v>
      </c>
      <c r="Q239" s="34">
        <v>17096</v>
      </c>
      <c r="R239" s="34">
        <v>17096</v>
      </c>
      <c r="S239" s="34">
        <f t="shared" si="6"/>
        <v>17096</v>
      </c>
    </row>
    <row r="240" spans="2:19">
      <c r="B240" s="5">
        <v>1975</v>
      </c>
      <c r="C240" s="34">
        <v>16434</v>
      </c>
      <c r="D240" s="34">
        <v>16434</v>
      </c>
      <c r="E240" s="34">
        <v>16434</v>
      </c>
      <c r="F240" s="34">
        <v>16434</v>
      </c>
      <c r="G240" s="34">
        <v>16434</v>
      </c>
      <c r="H240" s="34">
        <v>16434</v>
      </c>
      <c r="I240" s="34">
        <v>16434</v>
      </c>
      <c r="J240" s="34">
        <v>16434</v>
      </c>
      <c r="K240" s="34">
        <v>16434</v>
      </c>
      <c r="L240" s="34">
        <v>16434</v>
      </c>
      <c r="M240" s="34">
        <v>16434</v>
      </c>
      <c r="N240" s="34">
        <v>16434</v>
      </c>
      <c r="O240" s="34">
        <v>16434</v>
      </c>
      <c r="P240" s="34">
        <v>16434</v>
      </c>
      <c r="Q240" s="34">
        <v>16434</v>
      </c>
      <c r="R240" s="34">
        <v>16434</v>
      </c>
      <c r="S240" s="34">
        <f t="shared" si="6"/>
        <v>16434</v>
      </c>
    </row>
    <row r="241" spans="2:19">
      <c r="B241" s="5">
        <v>1974</v>
      </c>
      <c r="C241" s="34">
        <v>16029</v>
      </c>
      <c r="D241" s="34">
        <v>16029</v>
      </c>
      <c r="E241" s="34">
        <v>16029</v>
      </c>
      <c r="F241" s="34">
        <v>16029</v>
      </c>
      <c r="G241" s="34">
        <v>16029</v>
      </c>
      <c r="H241" s="34">
        <v>16029</v>
      </c>
      <c r="I241" s="34">
        <v>16029</v>
      </c>
      <c r="J241" s="34">
        <v>16029</v>
      </c>
      <c r="K241" s="34">
        <v>16029</v>
      </c>
      <c r="L241" s="34">
        <v>16029</v>
      </c>
      <c r="M241" s="34">
        <v>16029</v>
      </c>
      <c r="N241" s="34">
        <v>16029</v>
      </c>
      <c r="O241" s="34">
        <v>16029</v>
      </c>
      <c r="P241" s="34">
        <v>16029</v>
      </c>
      <c r="Q241" s="34">
        <v>16029</v>
      </c>
      <c r="R241" s="34">
        <v>16029</v>
      </c>
      <c r="S241" s="34">
        <f t="shared" si="6"/>
        <v>16029</v>
      </c>
    </row>
    <row r="242" spans="2:19">
      <c r="B242" s="5">
        <v>1973</v>
      </c>
      <c r="C242" s="34">
        <v>7537</v>
      </c>
      <c r="D242" s="34">
        <v>7537</v>
      </c>
      <c r="E242" s="34">
        <v>7537</v>
      </c>
      <c r="F242" s="34">
        <v>7537</v>
      </c>
      <c r="G242" s="34">
        <v>7537</v>
      </c>
      <c r="H242" s="34">
        <v>7537</v>
      </c>
      <c r="I242" s="34">
        <v>7537</v>
      </c>
      <c r="J242" s="34">
        <v>7537</v>
      </c>
      <c r="K242" s="34">
        <v>7537</v>
      </c>
      <c r="L242" s="34">
        <v>7537</v>
      </c>
      <c r="M242" s="34">
        <v>7537</v>
      </c>
      <c r="N242" s="34">
        <v>7537</v>
      </c>
      <c r="O242" s="34">
        <v>7537</v>
      </c>
      <c r="P242" s="34">
        <v>7537</v>
      </c>
      <c r="Q242" s="34">
        <v>7537</v>
      </c>
      <c r="R242" s="34">
        <v>7537</v>
      </c>
      <c r="S242" s="34">
        <f t="shared" si="6"/>
        <v>7537</v>
      </c>
    </row>
    <row r="243" spans="2:19">
      <c r="B243" s="5">
        <v>1972</v>
      </c>
      <c r="C243" s="34">
        <v>21397</v>
      </c>
      <c r="D243" s="34">
        <v>21397</v>
      </c>
      <c r="E243" s="34">
        <v>21397</v>
      </c>
      <c r="F243" s="34">
        <v>21397</v>
      </c>
      <c r="G243" s="34">
        <v>21397</v>
      </c>
      <c r="H243" s="34">
        <v>21397</v>
      </c>
      <c r="I243" s="34">
        <v>21397</v>
      </c>
      <c r="J243" s="34">
        <v>21397</v>
      </c>
      <c r="K243" s="34">
        <v>21397</v>
      </c>
      <c r="L243" s="34">
        <v>21397</v>
      </c>
      <c r="M243" s="34">
        <v>21397</v>
      </c>
      <c r="N243" s="34">
        <v>21397</v>
      </c>
      <c r="O243" s="34">
        <v>21397</v>
      </c>
      <c r="P243" s="34">
        <v>21397</v>
      </c>
      <c r="Q243" s="34">
        <v>21397</v>
      </c>
      <c r="R243" s="34">
        <v>21397</v>
      </c>
      <c r="S243" s="34">
        <f t="shared" si="6"/>
        <v>21397</v>
      </c>
    </row>
    <row r="244" spans="2:19">
      <c r="B244" s="5">
        <v>1971</v>
      </c>
      <c r="C244" s="34">
        <v>20349</v>
      </c>
      <c r="D244" s="34">
        <v>20349</v>
      </c>
      <c r="E244" s="34">
        <v>20349</v>
      </c>
      <c r="F244" s="34">
        <v>20349</v>
      </c>
      <c r="G244" s="34">
        <v>20349</v>
      </c>
      <c r="H244" s="34">
        <v>20349</v>
      </c>
      <c r="I244" s="34">
        <v>20349</v>
      </c>
      <c r="J244" s="34">
        <v>20349</v>
      </c>
      <c r="K244" s="34">
        <v>20349</v>
      </c>
      <c r="L244" s="34">
        <v>20349</v>
      </c>
      <c r="M244" s="34">
        <v>20349</v>
      </c>
      <c r="N244" s="34">
        <v>20349</v>
      </c>
      <c r="O244" s="34">
        <v>20349</v>
      </c>
      <c r="P244" s="34">
        <v>20349</v>
      </c>
      <c r="Q244" s="34">
        <v>20349</v>
      </c>
      <c r="R244" s="34">
        <v>20349</v>
      </c>
      <c r="S244" s="34">
        <f t="shared" si="6"/>
        <v>20349</v>
      </c>
    </row>
    <row r="245" spans="2:19">
      <c r="B245" s="5">
        <v>1970</v>
      </c>
      <c r="C245" s="34">
        <v>6121</v>
      </c>
      <c r="D245" s="34">
        <v>6121</v>
      </c>
      <c r="E245" s="34">
        <v>6121</v>
      </c>
      <c r="F245" s="34">
        <v>6121</v>
      </c>
      <c r="G245" s="34">
        <v>6121</v>
      </c>
      <c r="H245" s="34">
        <v>6121</v>
      </c>
      <c r="I245" s="34">
        <v>6121</v>
      </c>
      <c r="J245" s="34">
        <v>6121</v>
      </c>
      <c r="K245" s="34">
        <v>6121</v>
      </c>
      <c r="L245" s="34">
        <v>6121</v>
      </c>
      <c r="M245" s="34">
        <v>6121</v>
      </c>
      <c r="N245" s="34">
        <v>6121</v>
      </c>
      <c r="O245" s="34">
        <v>6121</v>
      </c>
      <c r="P245" s="34">
        <v>6121</v>
      </c>
      <c r="Q245" s="34">
        <v>6121</v>
      </c>
      <c r="R245" s="34">
        <v>6121</v>
      </c>
      <c r="S245" s="34">
        <f t="shared" si="6"/>
        <v>6121</v>
      </c>
    </row>
    <row r="246" spans="2:19">
      <c r="B246" s="5">
        <v>1969</v>
      </c>
      <c r="C246" s="34">
        <v>5184</v>
      </c>
      <c r="D246" s="34">
        <v>5184</v>
      </c>
      <c r="E246" s="34">
        <v>5184</v>
      </c>
      <c r="F246" s="34">
        <v>5184</v>
      </c>
      <c r="G246" s="34">
        <v>5184</v>
      </c>
      <c r="H246" s="34">
        <v>5184</v>
      </c>
      <c r="I246" s="34">
        <v>5184</v>
      </c>
      <c r="J246" s="34">
        <v>5184</v>
      </c>
      <c r="K246" s="34">
        <v>5184</v>
      </c>
      <c r="L246" s="34">
        <v>5184</v>
      </c>
      <c r="M246" s="34">
        <v>5184</v>
      </c>
      <c r="N246" s="34">
        <v>5184</v>
      </c>
      <c r="O246" s="34">
        <v>5184</v>
      </c>
      <c r="P246" s="34">
        <v>5184</v>
      </c>
      <c r="Q246" s="34">
        <v>5184</v>
      </c>
      <c r="R246" s="34">
        <v>5184</v>
      </c>
      <c r="S246" s="34">
        <f t="shared" si="6"/>
        <v>5184</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13566</v>
      </c>
      <c r="D248" s="34">
        <v>13566</v>
      </c>
      <c r="E248" s="34">
        <v>13566</v>
      </c>
      <c r="F248" s="34">
        <v>13566</v>
      </c>
      <c r="G248" s="34">
        <v>13566</v>
      </c>
      <c r="H248" s="34">
        <v>13566</v>
      </c>
      <c r="I248" s="34">
        <v>13566</v>
      </c>
      <c r="J248" s="34">
        <v>13566</v>
      </c>
      <c r="K248" s="34">
        <v>13566</v>
      </c>
      <c r="L248" s="34">
        <v>13566</v>
      </c>
      <c r="M248" s="34">
        <v>13566</v>
      </c>
      <c r="N248" s="34">
        <v>13566</v>
      </c>
      <c r="O248" s="34">
        <v>13566</v>
      </c>
      <c r="P248" s="34">
        <v>13566</v>
      </c>
      <c r="Q248" s="34">
        <v>13566</v>
      </c>
      <c r="R248" s="34">
        <v>13566</v>
      </c>
      <c r="S248" s="34">
        <f t="shared" si="6"/>
        <v>13566</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4449</v>
      </c>
      <c r="D251" s="34">
        <v>4449</v>
      </c>
      <c r="E251" s="34">
        <v>4449</v>
      </c>
      <c r="F251" s="34">
        <v>4449</v>
      </c>
      <c r="G251" s="34">
        <v>4449</v>
      </c>
      <c r="H251" s="34">
        <v>4449</v>
      </c>
      <c r="I251" s="34">
        <v>4449</v>
      </c>
      <c r="J251" s="34">
        <v>4449</v>
      </c>
      <c r="K251" s="34">
        <v>4449</v>
      </c>
      <c r="L251" s="34">
        <v>4449</v>
      </c>
      <c r="M251" s="34">
        <v>4449</v>
      </c>
      <c r="N251" s="34">
        <v>4449</v>
      </c>
      <c r="O251" s="34">
        <v>4449</v>
      </c>
      <c r="P251" s="34">
        <v>4449</v>
      </c>
      <c r="Q251" s="34">
        <v>4449</v>
      </c>
      <c r="R251" s="34">
        <v>4449</v>
      </c>
      <c r="S251" s="34">
        <f t="shared" si="6"/>
        <v>4449</v>
      </c>
    </row>
    <row r="252" spans="2:19">
      <c r="B252" s="5">
        <v>1963</v>
      </c>
      <c r="C252" s="34">
        <v>4265</v>
      </c>
      <c r="D252" s="34">
        <v>4265</v>
      </c>
      <c r="E252" s="34">
        <v>4265</v>
      </c>
      <c r="F252" s="34">
        <v>4265</v>
      </c>
      <c r="G252" s="34">
        <v>4265</v>
      </c>
      <c r="H252" s="34">
        <v>4265</v>
      </c>
      <c r="I252" s="34">
        <v>4265</v>
      </c>
      <c r="J252" s="34">
        <v>4265</v>
      </c>
      <c r="K252" s="34">
        <v>4265</v>
      </c>
      <c r="L252" s="34">
        <v>4265</v>
      </c>
      <c r="M252" s="34">
        <v>4265</v>
      </c>
      <c r="N252" s="34">
        <v>4265</v>
      </c>
      <c r="O252" s="34">
        <v>4265</v>
      </c>
      <c r="P252" s="34">
        <v>4265</v>
      </c>
      <c r="Q252" s="34">
        <v>4265</v>
      </c>
      <c r="R252" s="34">
        <v>4265</v>
      </c>
      <c r="S252" s="34">
        <f t="shared" si="6"/>
        <v>4265</v>
      </c>
    </row>
    <row r="253" spans="2:19">
      <c r="B253" s="5">
        <v>1962</v>
      </c>
      <c r="C253" s="34">
        <v>8199</v>
      </c>
      <c r="D253" s="34">
        <v>8199</v>
      </c>
      <c r="E253" s="34">
        <v>8199</v>
      </c>
      <c r="F253" s="34">
        <v>8199</v>
      </c>
      <c r="G253" s="34">
        <v>8199</v>
      </c>
      <c r="H253" s="34">
        <v>8199</v>
      </c>
      <c r="I253" s="34">
        <v>8199</v>
      </c>
      <c r="J253" s="34">
        <v>8199</v>
      </c>
      <c r="K253" s="34">
        <v>8199</v>
      </c>
      <c r="L253" s="34">
        <v>8199</v>
      </c>
      <c r="M253" s="34">
        <v>8199</v>
      </c>
      <c r="N253" s="34">
        <v>8199</v>
      </c>
      <c r="O253" s="34">
        <v>8199</v>
      </c>
      <c r="P253" s="34">
        <v>8199</v>
      </c>
      <c r="Q253" s="34">
        <v>8199</v>
      </c>
      <c r="R253" s="34">
        <v>8199</v>
      </c>
      <c r="S253" s="34">
        <f t="shared" si="6"/>
        <v>8199</v>
      </c>
    </row>
    <row r="254" spans="2:19">
      <c r="B254" s="5">
        <v>1961</v>
      </c>
      <c r="C254" s="34">
        <v>7647</v>
      </c>
      <c r="D254" s="34">
        <v>7647</v>
      </c>
      <c r="E254" s="34">
        <v>7647</v>
      </c>
      <c r="F254" s="34">
        <v>7647</v>
      </c>
      <c r="G254" s="34">
        <v>7647</v>
      </c>
      <c r="H254" s="34">
        <v>7647</v>
      </c>
      <c r="I254" s="34">
        <v>7647</v>
      </c>
      <c r="J254" s="34">
        <v>7647</v>
      </c>
      <c r="K254" s="34">
        <v>7647</v>
      </c>
      <c r="L254" s="34">
        <v>7647</v>
      </c>
      <c r="M254" s="34">
        <v>7647</v>
      </c>
      <c r="N254" s="34">
        <v>7647</v>
      </c>
      <c r="O254" s="34">
        <v>7647</v>
      </c>
      <c r="P254" s="34">
        <v>7647</v>
      </c>
      <c r="Q254" s="34">
        <v>7647</v>
      </c>
      <c r="R254" s="34">
        <v>7647</v>
      </c>
      <c r="S254" s="34">
        <f t="shared" si="6"/>
        <v>7647</v>
      </c>
    </row>
    <row r="255" spans="2:19">
      <c r="B255" s="5">
        <v>1960</v>
      </c>
      <c r="C255" s="34">
        <v>3603</v>
      </c>
      <c r="D255" s="34">
        <v>3603</v>
      </c>
      <c r="E255" s="34">
        <v>3603</v>
      </c>
      <c r="F255" s="34">
        <v>3603</v>
      </c>
      <c r="G255" s="34">
        <v>3603</v>
      </c>
      <c r="H255" s="34">
        <v>3603</v>
      </c>
      <c r="I255" s="34">
        <v>3603</v>
      </c>
      <c r="J255" s="34">
        <v>3603</v>
      </c>
      <c r="K255" s="34">
        <v>3603</v>
      </c>
      <c r="L255" s="34">
        <v>3603</v>
      </c>
      <c r="M255" s="34">
        <v>3603</v>
      </c>
      <c r="N255" s="34">
        <v>3603</v>
      </c>
      <c r="O255" s="34">
        <v>3603</v>
      </c>
      <c r="P255" s="34">
        <v>3603</v>
      </c>
      <c r="Q255" s="34">
        <v>3603</v>
      </c>
      <c r="R255" s="34">
        <v>3603</v>
      </c>
      <c r="S255" s="34">
        <f t="shared" si="6"/>
        <v>3603</v>
      </c>
    </row>
    <row r="256" spans="2:19">
      <c r="B256" s="5">
        <v>1959</v>
      </c>
      <c r="C256" s="34">
        <v>3364</v>
      </c>
      <c r="D256" s="34">
        <v>3364</v>
      </c>
      <c r="E256" s="34">
        <v>3364</v>
      </c>
      <c r="F256" s="34">
        <v>3364</v>
      </c>
      <c r="G256" s="34">
        <v>3364</v>
      </c>
      <c r="H256" s="34">
        <v>3364</v>
      </c>
      <c r="I256" s="34">
        <v>3364</v>
      </c>
      <c r="J256" s="34">
        <v>3364</v>
      </c>
      <c r="K256" s="34">
        <v>3364</v>
      </c>
      <c r="L256" s="34">
        <v>3364</v>
      </c>
      <c r="M256" s="34">
        <v>3364</v>
      </c>
      <c r="N256" s="34">
        <v>3364</v>
      </c>
      <c r="O256" s="34">
        <v>3364</v>
      </c>
      <c r="P256" s="34">
        <v>3364</v>
      </c>
      <c r="Q256" s="34">
        <v>3364</v>
      </c>
      <c r="R256" s="34">
        <v>3364</v>
      </c>
      <c r="S256" s="34">
        <f t="shared" si="6"/>
        <v>3364</v>
      </c>
    </row>
    <row r="257" spans="2:19">
      <c r="B257" s="5">
        <v>1958</v>
      </c>
      <c r="C257" s="34">
        <v>12941</v>
      </c>
      <c r="D257" s="34">
        <v>12941</v>
      </c>
      <c r="E257" s="34">
        <v>12941</v>
      </c>
      <c r="F257" s="34">
        <v>12941</v>
      </c>
      <c r="G257" s="34">
        <v>12941</v>
      </c>
      <c r="H257" s="34">
        <v>12941</v>
      </c>
      <c r="I257" s="34">
        <v>12941</v>
      </c>
      <c r="J257" s="34">
        <v>12941</v>
      </c>
      <c r="K257" s="34">
        <v>12941</v>
      </c>
      <c r="L257" s="34">
        <v>12941</v>
      </c>
      <c r="M257" s="34">
        <v>12941</v>
      </c>
      <c r="N257" s="34">
        <v>12941</v>
      </c>
      <c r="O257" s="34">
        <v>12941</v>
      </c>
      <c r="P257" s="34">
        <v>12941</v>
      </c>
      <c r="Q257" s="34">
        <v>12941</v>
      </c>
      <c r="R257" s="34">
        <v>12941</v>
      </c>
      <c r="S257" s="34">
        <f t="shared" si="6"/>
        <v>12941</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3474</v>
      </c>
      <c r="D259" s="34">
        <v>3474</v>
      </c>
      <c r="E259" s="34">
        <v>3474</v>
      </c>
      <c r="F259" s="34">
        <v>3474</v>
      </c>
      <c r="G259" s="34">
        <v>3474</v>
      </c>
      <c r="H259" s="34">
        <v>3474</v>
      </c>
      <c r="I259" s="34">
        <v>3474</v>
      </c>
      <c r="J259" s="34">
        <v>3474</v>
      </c>
      <c r="K259" s="34">
        <v>3474</v>
      </c>
      <c r="L259" s="34">
        <v>3474</v>
      </c>
      <c r="M259" s="34">
        <v>3474</v>
      </c>
      <c r="N259" s="34">
        <v>3474</v>
      </c>
      <c r="O259" s="34">
        <v>3474</v>
      </c>
      <c r="P259" s="34">
        <v>3474</v>
      </c>
      <c r="Q259" s="34">
        <v>3474</v>
      </c>
      <c r="R259" s="34">
        <v>3474</v>
      </c>
      <c r="S259" s="34">
        <f t="shared" ref="S259:S285" si="7">+R259</f>
        <v>3474</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5393</v>
      </c>
      <c r="D263" s="34">
        <v>5393</v>
      </c>
      <c r="E263" s="34">
        <v>5393</v>
      </c>
      <c r="F263" s="34">
        <v>5393</v>
      </c>
      <c r="G263" s="34">
        <v>5393</v>
      </c>
      <c r="H263" s="34">
        <v>5393</v>
      </c>
      <c r="I263" s="34">
        <v>5393</v>
      </c>
      <c r="J263" s="34">
        <v>5393</v>
      </c>
      <c r="K263" s="34">
        <v>5393</v>
      </c>
      <c r="L263" s="34">
        <v>5393</v>
      </c>
      <c r="M263" s="34">
        <v>5393</v>
      </c>
      <c r="N263" s="34">
        <v>5393</v>
      </c>
      <c r="O263" s="34">
        <v>5393</v>
      </c>
      <c r="P263" s="34">
        <v>5393</v>
      </c>
      <c r="Q263" s="34">
        <v>5393</v>
      </c>
      <c r="R263" s="34">
        <v>5393</v>
      </c>
      <c r="S263" s="34">
        <f t="shared" si="7"/>
        <v>5393</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29792</v>
      </c>
      <c r="D267" s="34">
        <v>29792</v>
      </c>
      <c r="E267" s="34">
        <v>29792</v>
      </c>
      <c r="F267" s="34">
        <v>29792</v>
      </c>
      <c r="G267" s="34">
        <v>29792</v>
      </c>
      <c r="H267" s="34">
        <v>29792</v>
      </c>
      <c r="I267" s="34">
        <v>29792</v>
      </c>
      <c r="J267" s="34">
        <v>29792</v>
      </c>
      <c r="K267" s="34">
        <v>29792</v>
      </c>
      <c r="L267" s="34">
        <v>29792</v>
      </c>
      <c r="M267" s="34">
        <v>29792</v>
      </c>
      <c r="N267" s="34">
        <v>29792</v>
      </c>
      <c r="O267" s="34">
        <v>29792</v>
      </c>
      <c r="P267" s="34">
        <v>29792</v>
      </c>
      <c r="Q267" s="34">
        <v>29792</v>
      </c>
      <c r="R267" s="34">
        <v>29792</v>
      </c>
      <c r="S267" s="34">
        <f t="shared" si="7"/>
        <v>29792</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812106</v>
      </c>
      <c r="D286" s="7">
        <f>SUM(D208:D285)</f>
        <v>812106</v>
      </c>
      <c r="E286" s="7">
        <f>SUM(E207:E285)</f>
        <v>814785</v>
      </c>
      <c r="F286" s="7">
        <f>SUM(F206:F285)</f>
        <v>814785</v>
      </c>
      <c r="G286" s="7">
        <f>SUM(G205:G285)</f>
        <v>905744</v>
      </c>
      <c r="H286" s="7">
        <f>SUM(H199:H285)</f>
        <v>905744</v>
      </c>
      <c r="I286" s="7">
        <f>SUM(I199:I285)</f>
        <v>905744</v>
      </c>
      <c r="J286" s="7">
        <f t="shared" ref="J286:L286" si="8">SUM(J199:J285)</f>
        <v>905744</v>
      </c>
      <c r="K286" s="7">
        <f>SUM(K199:K285)</f>
        <v>905744</v>
      </c>
      <c r="L286" s="7">
        <f t="shared" si="8"/>
        <v>905744</v>
      </c>
      <c r="M286" s="7">
        <f>SUM(M199:M285)</f>
        <v>905744</v>
      </c>
      <c r="N286" s="10">
        <f>SUM(N194:N285)</f>
        <v>905744</v>
      </c>
      <c r="O286" s="10">
        <f>SUM(O194:O285)</f>
        <v>911770.01595999999</v>
      </c>
      <c r="P286" s="10">
        <f>SUM(P194:P285)</f>
        <v>911770.01595999999</v>
      </c>
      <c r="Q286" s="10">
        <f>SUM(Q194:Q285)</f>
        <v>911770.01595999999</v>
      </c>
      <c r="R286" s="10">
        <f>SUM(R193:R285)</f>
        <v>911770.01595999999</v>
      </c>
      <c r="S286" s="10">
        <f>SUM(S193:S285)</f>
        <v>911770.01595999999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91</v>
      </c>
      <c r="O299" s="34">
        <v>91</v>
      </c>
      <c r="P299" s="34">
        <v>91</v>
      </c>
      <c r="Q299" s="34">
        <v>91</v>
      </c>
      <c r="R299" s="34">
        <v>91</v>
      </c>
      <c r="S299" s="34">
        <f t="shared" si="9"/>
        <v>91</v>
      </c>
    </row>
    <row r="300" spans="1:19">
      <c r="B300" s="5">
        <v>2010</v>
      </c>
      <c r="C300" s="33"/>
      <c r="D300" s="33"/>
      <c r="E300" s="33"/>
      <c r="F300" s="33"/>
      <c r="G300" s="34">
        <v>2609</v>
      </c>
      <c r="H300" s="34">
        <v>2609</v>
      </c>
      <c r="I300" s="34">
        <v>2609</v>
      </c>
      <c r="J300" s="34">
        <v>2609</v>
      </c>
      <c r="K300" s="34">
        <v>2609</v>
      </c>
      <c r="L300" s="34">
        <v>2609</v>
      </c>
      <c r="M300" s="34">
        <v>2609</v>
      </c>
      <c r="N300" s="34">
        <v>2609</v>
      </c>
      <c r="O300" s="34">
        <v>2609</v>
      </c>
      <c r="P300" s="34">
        <v>2609</v>
      </c>
      <c r="Q300" s="34">
        <v>2609</v>
      </c>
      <c r="R300" s="34">
        <v>2609</v>
      </c>
      <c r="S300" s="34">
        <f t="shared" si="9"/>
        <v>2609</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95425</v>
      </c>
      <c r="D306" s="34">
        <v>95425</v>
      </c>
      <c r="E306" s="34">
        <v>95425</v>
      </c>
      <c r="F306" s="34">
        <v>95425</v>
      </c>
      <c r="G306" s="34">
        <v>95425</v>
      </c>
      <c r="H306" s="34">
        <v>95425</v>
      </c>
      <c r="I306" s="34">
        <v>95425</v>
      </c>
      <c r="J306" s="34">
        <v>95425</v>
      </c>
      <c r="K306" s="34">
        <v>95425</v>
      </c>
      <c r="L306" s="34">
        <v>95425</v>
      </c>
      <c r="M306" s="34">
        <v>95425</v>
      </c>
      <c r="N306" s="34">
        <v>95425</v>
      </c>
      <c r="O306" s="34">
        <v>95425</v>
      </c>
      <c r="P306" s="34">
        <v>95425</v>
      </c>
      <c r="Q306" s="34">
        <v>95425</v>
      </c>
      <c r="R306" s="34">
        <v>95425</v>
      </c>
      <c r="S306" s="34">
        <f t="shared" si="9"/>
        <v>95425</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2399</v>
      </c>
      <c r="D309" s="34">
        <v>2399</v>
      </c>
      <c r="E309" s="34">
        <v>2399</v>
      </c>
      <c r="F309" s="34">
        <v>2399</v>
      </c>
      <c r="G309" s="34">
        <v>2399</v>
      </c>
      <c r="H309" s="34">
        <v>2399</v>
      </c>
      <c r="I309" s="34">
        <v>2399</v>
      </c>
      <c r="J309" s="34">
        <v>2399</v>
      </c>
      <c r="K309" s="34">
        <v>2399</v>
      </c>
      <c r="L309" s="34">
        <v>2399</v>
      </c>
      <c r="M309" s="34">
        <v>2399</v>
      </c>
      <c r="N309" s="34">
        <v>2399</v>
      </c>
      <c r="O309" s="34">
        <v>2399</v>
      </c>
      <c r="P309" s="34">
        <v>2399</v>
      </c>
      <c r="Q309" s="34">
        <v>2399</v>
      </c>
      <c r="R309" s="34">
        <v>2399</v>
      </c>
      <c r="S309" s="34">
        <f t="shared" si="9"/>
        <v>2399</v>
      </c>
    </row>
    <row r="310" spans="2:19">
      <c r="B310" s="5">
        <v>2000</v>
      </c>
      <c r="C310" s="34">
        <v>358976</v>
      </c>
      <c r="D310" s="34">
        <v>358976</v>
      </c>
      <c r="E310" s="34">
        <v>358976</v>
      </c>
      <c r="F310" s="34">
        <v>358976</v>
      </c>
      <c r="G310" s="34">
        <v>358976</v>
      </c>
      <c r="H310" s="34">
        <v>358976</v>
      </c>
      <c r="I310" s="34">
        <v>358976</v>
      </c>
      <c r="J310" s="34">
        <v>358976</v>
      </c>
      <c r="K310" s="34">
        <v>358976</v>
      </c>
      <c r="L310" s="34">
        <v>358976</v>
      </c>
      <c r="M310" s="34">
        <v>358976</v>
      </c>
      <c r="N310" s="34">
        <v>358976</v>
      </c>
      <c r="O310" s="34">
        <v>358976</v>
      </c>
      <c r="P310" s="34">
        <v>358976</v>
      </c>
      <c r="Q310" s="34">
        <v>358976</v>
      </c>
      <c r="R310" s="34">
        <v>358976</v>
      </c>
      <c r="S310" s="34">
        <f t="shared" si="9"/>
        <v>358976</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37782</v>
      </c>
      <c r="D316" s="34">
        <v>37782</v>
      </c>
      <c r="E316" s="34">
        <v>37782</v>
      </c>
      <c r="F316" s="34">
        <v>37782</v>
      </c>
      <c r="G316" s="34">
        <v>37782</v>
      </c>
      <c r="H316" s="34">
        <v>37782</v>
      </c>
      <c r="I316" s="34">
        <v>37782</v>
      </c>
      <c r="J316" s="34">
        <v>37782</v>
      </c>
      <c r="K316" s="34">
        <v>37782</v>
      </c>
      <c r="L316" s="34">
        <v>37782</v>
      </c>
      <c r="M316" s="34">
        <v>37782</v>
      </c>
      <c r="N316" s="34">
        <v>37782</v>
      </c>
      <c r="O316" s="34">
        <v>37782</v>
      </c>
      <c r="P316" s="34">
        <v>37782</v>
      </c>
      <c r="Q316" s="34">
        <v>37782</v>
      </c>
      <c r="R316" s="34">
        <v>37782</v>
      </c>
      <c r="S316" s="34">
        <f t="shared" si="9"/>
        <v>37782</v>
      </c>
    </row>
    <row r="317" spans="2:19">
      <c r="B317" s="5">
        <v>1993</v>
      </c>
      <c r="C317" s="34">
        <v>6091</v>
      </c>
      <c r="D317" s="34">
        <v>6091</v>
      </c>
      <c r="E317" s="34">
        <v>6091</v>
      </c>
      <c r="F317" s="34">
        <v>6091</v>
      </c>
      <c r="G317" s="34">
        <v>6091</v>
      </c>
      <c r="H317" s="34">
        <v>6091</v>
      </c>
      <c r="I317" s="34">
        <v>6091</v>
      </c>
      <c r="J317" s="34">
        <v>6091</v>
      </c>
      <c r="K317" s="34">
        <v>6091</v>
      </c>
      <c r="L317" s="34">
        <v>6091</v>
      </c>
      <c r="M317" s="34">
        <v>6091</v>
      </c>
      <c r="N317" s="34">
        <v>6091</v>
      </c>
      <c r="O317" s="34">
        <v>6091</v>
      </c>
      <c r="P317" s="34">
        <v>6091</v>
      </c>
      <c r="Q317" s="34">
        <v>6091</v>
      </c>
      <c r="R317" s="34">
        <v>6091</v>
      </c>
      <c r="S317" s="34">
        <f t="shared" si="9"/>
        <v>6091</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125</v>
      </c>
      <c r="D319" s="34">
        <v>125</v>
      </c>
      <c r="E319" s="34">
        <v>125</v>
      </c>
      <c r="F319" s="34">
        <v>125</v>
      </c>
      <c r="G319" s="34">
        <v>125</v>
      </c>
      <c r="H319" s="34">
        <v>125</v>
      </c>
      <c r="I319" s="34">
        <v>125</v>
      </c>
      <c r="J319" s="34">
        <v>125</v>
      </c>
      <c r="K319" s="34">
        <v>125</v>
      </c>
      <c r="L319" s="34">
        <v>125</v>
      </c>
      <c r="M319" s="34">
        <v>125</v>
      </c>
      <c r="N319" s="34">
        <v>125</v>
      </c>
      <c r="O319" s="34">
        <v>125</v>
      </c>
      <c r="P319" s="34">
        <v>125</v>
      </c>
      <c r="Q319" s="34">
        <v>125</v>
      </c>
      <c r="R319" s="34">
        <v>125</v>
      </c>
      <c r="S319" s="34">
        <f t="shared" si="9"/>
        <v>125</v>
      </c>
    </row>
    <row r="320" spans="2:19">
      <c r="B320" s="5">
        <v>1990</v>
      </c>
      <c r="C320" s="34">
        <v>17</v>
      </c>
      <c r="D320" s="34">
        <v>17</v>
      </c>
      <c r="E320" s="34">
        <v>17</v>
      </c>
      <c r="F320" s="34">
        <v>17</v>
      </c>
      <c r="G320" s="34">
        <v>17</v>
      </c>
      <c r="H320" s="34">
        <v>17</v>
      </c>
      <c r="I320" s="34">
        <v>17</v>
      </c>
      <c r="J320" s="34">
        <v>17</v>
      </c>
      <c r="K320" s="34">
        <v>17</v>
      </c>
      <c r="L320" s="34">
        <v>17</v>
      </c>
      <c r="M320" s="34">
        <v>17</v>
      </c>
      <c r="N320" s="34">
        <v>17</v>
      </c>
      <c r="O320" s="34">
        <v>17</v>
      </c>
      <c r="P320" s="34">
        <v>17</v>
      </c>
      <c r="Q320" s="34">
        <v>17</v>
      </c>
      <c r="R320" s="34">
        <v>17</v>
      </c>
      <c r="S320" s="34">
        <f t="shared" si="9"/>
        <v>17</v>
      </c>
    </row>
    <row r="321" spans="2:19">
      <c r="B321" s="5">
        <v>1989</v>
      </c>
      <c r="C321" s="34">
        <v>370</v>
      </c>
      <c r="D321" s="34">
        <v>370</v>
      </c>
      <c r="E321" s="34">
        <v>370</v>
      </c>
      <c r="F321" s="34">
        <v>370</v>
      </c>
      <c r="G321" s="34">
        <v>370</v>
      </c>
      <c r="H321" s="34">
        <v>370</v>
      </c>
      <c r="I321" s="34">
        <v>370</v>
      </c>
      <c r="J321" s="34">
        <v>370</v>
      </c>
      <c r="K321" s="34">
        <v>370</v>
      </c>
      <c r="L321" s="34">
        <v>370</v>
      </c>
      <c r="M321" s="34">
        <v>370</v>
      </c>
      <c r="N321" s="34">
        <v>370</v>
      </c>
      <c r="O321" s="34">
        <v>370</v>
      </c>
      <c r="P321" s="34">
        <v>370</v>
      </c>
      <c r="Q321" s="34">
        <v>370</v>
      </c>
      <c r="R321" s="34">
        <v>370</v>
      </c>
      <c r="S321" s="34">
        <f t="shared" si="9"/>
        <v>370</v>
      </c>
    </row>
    <row r="322" spans="2:19">
      <c r="B322" s="5">
        <v>1988</v>
      </c>
      <c r="C322" s="34">
        <v>93</v>
      </c>
      <c r="D322" s="34">
        <v>93</v>
      </c>
      <c r="E322" s="34">
        <v>93</v>
      </c>
      <c r="F322" s="34">
        <v>93</v>
      </c>
      <c r="G322" s="34">
        <v>93</v>
      </c>
      <c r="H322" s="34">
        <v>93</v>
      </c>
      <c r="I322" s="34">
        <v>93</v>
      </c>
      <c r="J322" s="34">
        <v>93</v>
      </c>
      <c r="K322" s="34">
        <v>93</v>
      </c>
      <c r="L322" s="34">
        <v>93</v>
      </c>
      <c r="M322" s="34">
        <v>93</v>
      </c>
      <c r="N322" s="34">
        <v>93</v>
      </c>
      <c r="O322" s="34">
        <v>93</v>
      </c>
      <c r="P322" s="34">
        <v>93</v>
      </c>
      <c r="Q322" s="34">
        <v>93</v>
      </c>
      <c r="R322" s="34">
        <v>93</v>
      </c>
      <c r="S322" s="34">
        <f t="shared" si="9"/>
        <v>93</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38</v>
      </c>
      <c r="D326" s="34">
        <v>38</v>
      </c>
      <c r="E326" s="34">
        <v>38</v>
      </c>
      <c r="F326" s="34">
        <v>38</v>
      </c>
      <c r="G326" s="34">
        <v>38</v>
      </c>
      <c r="H326" s="34">
        <v>38</v>
      </c>
      <c r="I326" s="34">
        <v>38</v>
      </c>
      <c r="J326" s="34">
        <v>38</v>
      </c>
      <c r="K326" s="34">
        <v>38</v>
      </c>
      <c r="L326" s="34">
        <v>38</v>
      </c>
      <c r="M326" s="34">
        <v>38</v>
      </c>
      <c r="N326" s="34">
        <v>38</v>
      </c>
      <c r="O326" s="34">
        <v>38</v>
      </c>
      <c r="P326" s="34">
        <v>38</v>
      </c>
      <c r="Q326" s="34">
        <v>38</v>
      </c>
      <c r="R326" s="34">
        <v>38</v>
      </c>
      <c r="S326" s="34">
        <f t="shared" si="9"/>
        <v>38</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300</v>
      </c>
      <c r="D357" s="34">
        <v>300</v>
      </c>
      <c r="E357" s="34">
        <v>300</v>
      </c>
      <c r="F357" s="34">
        <v>300</v>
      </c>
      <c r="G357" s="34">
        <v>300</v>
      </c>
      <c r="H357" s="34">
        <v>300</v>
      </c>
      <c r="I357" s="34">
        <v>300</v>
      </c>
      <c r="J357" s="34">
        <v>300</v>
      </c>
      <c r="K357" s="34">
        <v>300</v>
      </c>
      <c r="L357" s="34">
        <v>300</v>
      </c>
      <c r="M357" s="34">
        <v>300</v>
      </c>
      <c r="N357" s="34">
        <v>300</v>
      </c>
      <c r="O357" s="34">
        <v>300</v>
      </c>
      <c r="P357" s="34">
        <v>300</v>
      </c>
      <c r="Q357" s="34">
        <v>300</v>
      </c>
      <c r="R357" s="34">
        <v>300</v>
      </c>
      <c r="S357" s="34">
        <f t="shared" si="10"/>
        <v>300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501616</v>
      </c>
      <c r="D381" s="7">
        <f>SUM(D303:D380)</f>
        <v>501616</v>
      </c>
      <c r="E381" s="7">
        <f>SUM(E302:E380)</f>
        <v>501616</v>
      </c>
      <c r="F381" s="7">
        <f>SUM(F301:F380)</f>
        <v>501616</v>
      </c>
      <c r="G381" s="7">
        <f>SUM(G300:G380)</f>
        <v>504225</v>
      </c>
      <c r="H381" s="7">
        <f>SUM(H294:H380)</f>
        <v>504225</v>
      </c>
      <c r="I381" s="7">
        <f>SUM(I294:I380)</f>
        <v>504225</v>
      </c>
      <c r="J381" s="7">
        <f t="shared" ref="J381" si="11">SUM(J294:J380)</f>
        <v>504225</v>
      </c>
      <c r="K381" s="7">
        <f>SUM(K294:K380)</f>
        <v>504225</v>
      </c>
      <c r="L381" s="7">
        <f t="shared" ref="L381" si="12">SUM(L294:L380)</f>
        <v>504225</v>
      </c>
      <c r="M381" s="7">
        <f>SUM(M294:M380)</f>
        <v>504225</v>
      </c>
      <c r="N381" s="10">
        <f>SUM(N289:N380)</f>
        <v>504316</v>
      </c>
      <c r="O381" s="10">
        <f>SUM(O289:O380)</f>
        <v>504316</v>
      </c>
      <c r="P381" s="10">
        <f>SUM(P289:P380)</f>
        <v>504316</v>
      </c>
      <c r="Q381" s="10">
        <f>SUM(Q289:Q380)</f>
        <v>504316</v>
      </c>
      <c r="R381" s="10">
        <f>SUM(R288:R380)</f>
        <v>504316</v>
      </c>
      <c r="S381" s="10">
        <f>SUM(S288:S380)</f>
        <v>504316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8336.2947199999999</v>
      </c>
    </row>
    <row r="479" spans="1:19">
      <c r="A479" s="35"/>
      <c r="B479" s="5">
        <v>2021</v>
      </c>
      <c r="C479" s="33"/>
      <c r="D479" s="33"/>
      <c r="E479" s="33"/>
      <c r="F479" s="33"/>
      <c r="G479" s="33"/>
      <c r="H479" s="33"/>
      <c r="I479" s="33"/>
      <c r="J479" s="33"/>
      <c r="K479" s="33"/>
      <c r="L479" s="33"/>
      <c r="M479" s="33"/>
      <c r="N479" s="33"/>
      <c r="O479" s="33"/>
      <c r="P479" s="33"/>
      <c r="Q479" s="33"/>
      <c r="R479" s="34">
        <v>16034.66</v>
      </c>
      <c r="S479" s="34">
        <f>+R479</f>
        <v>16034.66</v>
      </c>
    </row>
    <row r="480" spans="1:19">
      <c r="B480" s="5">
        <v>2020</v>
      </c>
      <c r="C480" s="33"/>
      <c r="D480" s="33"/>
      <c r="E480" s="33"/>
      <c r="F480" s="33"/>
      <c r="G480" s="33"/>
      <c r="H480" s="33"/>
      <c r="I480" s="33"/>
      <c r="J480" s="33"/>
      <c r="K480" s="33"/>
      <c r="L480" s="33"/>
      <c r="M480" s="33"/>
      <c r="N480" s="33"/>
      <c r="O480" s="33"/>
      <c r="P480" s="33"/>
      <c r="Q480" s="34">
        <v>28885.89</v>
      </c>
      <c r="R480" s="34">
        <v>28885.89</v>
      </c>
      <c r="S480" s="34">
        <f t="shared" ref="S480:S543" si="17">+R480</f>
        <v>28885.89</v>
      </c>
    </row>
    <row r="481" spans="1:19">
      <c r="A481" s="37"/>
      <c r="B481" s="5">
        <v>2019</v>
      </c>
      <c r="C481" s="33"/>
      <c r="D481" s="33"/>
      <c r="E481" s="33"/>
      <c r="F481" s="33"/>
      <c r="G481" s="33"/>
      <c r="H481" s="33"/>
      <c r="I481" s="33"/>
      <c r="J481" s="33"/>
      <c r="K481" s="33"/>
      <c r="L481" s="33"/>
      <c r="M481" s="33"/>
      <c r="N481" s="33"/>
      <c r="O481" s="33"/>
      <c r="P481" s="34">
        <v>62136.890000000014</v>
      </c>
      <c r="Q481" s="34">
        <v>62136.890000000014</v>
      </c>
      <c r="R481" s="34">
        <v>62136.890000000014</v>
      </c>
      <c r="S481" s="34">
        <f t="shared" si="17"/>
        <v>62136.890000000014</v>
      </c>
    </row>
    <row r="482" spans="1:19">
      <c r="A482" s="37"/>
      <c r="B482" s="5">
        <v>2018</v>
      </c>
      <c r="C482" s="33"/>
      <c r="D482" s="33"/>
      <c r="E482" s="33"/>
      <c r="F482" s="33"/>
      <c r="G482" s="33"/>
      <c r="H482" s="33"/>
      <c r="I482" s="33"/>
      <c r="J482" s="33"/>
      <c r="K482" s="33"/>
      <c r="L482" s="33"/>
      <c r="M482" s="33"/>
      <c r="N482" s="33"/>
      <c r="O482" s="34">
        <v>2628.9755300000002</v>
      </c>
      <c r="P482" s="34">
        <v>2628.9755300000002</v>
      </c>
      <c r="Q482" s="34">
        <v>2628.9755300000002</v>
      </c>
      <c r="R482" s="34">
        <v>2628.9755300000002</v>
      </c>
      <c r="S482" s="34">
        <f t="shared" si="17"/>
        <v>2628.9755300000002</v>
      </c>
    </row>
    <row r="483" spans="1:19">
      <c r="A483" s="37"/>
      <c r="B483" s="5">
        <v>2017</v>
      </c>
      <c r="C483" s="33"/>
      <c r="D483" s="33"/>
      <c r="E483" s="33"/>
      <c r="F483" s="33"/>
      <c r="G483" s="33"/>
      <c r="H483" s="33"/>
      <c r="I483" s="33"/>
      <c r="J483" s="33"/>
      <c r="K483" s="33"/>
      <c r="L483" s="33"/>
      <c r="M483" s="33"/>
      <c r="N483" s="34">
        <v>3182.0519199999476</v>
      </c>
      <c r="O483" s="34">
        <v>3182.0519199999476</v>
      </c>
      <c r="P483" s="34">
        <v>3182.0519199999476</v>
      </c>
      <c r="Q483" s="34">
        <v>3182.0519199999476</v>
      </c>
      <c r="R483" s="34">
        <v>3182.0519199999476</v>
      </c>
      <c r="S483" s="34">
        <f t="shared" si="17"/>
        <v>3182.0519199999476</v>
      </c>
    </row>
    <row r="484" spans="1:19">
      <c r="B484" s="5">
        <v>2016</v>
      </c>
      <c r="C484" s="33"/>
      <c r="D484" s="33"/>
      <c r="E484" s="33"/>
      <c r="F484" s="33"/>
      <c r="G484" s="33"/>
      <c r="H484" s="33"/>
      <c r="I484" s="33"/>
      <c r="J484" s="33"/>
      <c r="K484" s="33"/>
      <c r="L484" s="33"/>
      <c r="M484" s="34">
        <v>3334</v>
      </c>
      <c r="N484" s="34">
        <v>3334</v>
      </c>
      <c r="O484" s="34">
        <v>3334</v>
      </c>
      <c r="P484" s="34">
        <v>3334</v>
      </c>
      <c r="Q484" s="34">
        <v>3334</v>
      </c>
      <c r="R484" s="34">
        <v>3334</v>
      </c>
      <c r="S484" s="34">
        <f t="shared" si="17"/>
        <v>3334</v>
      </c>
    </row>
    <row r="485" spans="1:19">
      <c r="B485" s="5">
        <v>2015</v>
      </c>
      <c r="C485" s="33"/>
      <c r="D485" s="33"/>
      <c r="E485" s="33"/>
      <c r="F485" s="33"/>
      <c r="G485" s="33"/>
      <c r="H485" s="33"/>
      <c r="I485" s="33"/>
      <c r="J485" s="33"/>
      <c r="K485" s="33"/>
      <c r="L485" s="34">
        <v>9643</v>
      </c>
      <c r="M485" s="34">
        <v>9643</v>
      </c>
      <c r="N485" s="34">
        <v>9643</v>
      </c>
      <c r="O485" s="34">
        <v>9643</v>
      </c>
      <c r="P485" s="34">
        <v>9643</v>
      </c>
      <c r="Q485" s="34">
        <v>9643</v>
      </c>
      <c r="R485" s="34">
        <v>9643</v>
      </c>
      <c r="S485" s="34">
        <f t="shared" si="17"/>
        <v>9643</v>
      </c>
    </row>
    <row r="486" spans="1:19">
      <c r="B486" s="5">
        <v>2014</v>
      </c>
      <c r="C486" s="33"/>
      <c r="D486" s="33"/>
      <c r="E486" s="33"/>
      <c r="F486" s="33"/>
      <c r="G486" s="33"/>
      <c r="H486" s="33"/>
      <c r="I486" s="33"/>
      <c r="J486" s="33"/>
      <c r="K486" s="34">
        <v>6532</v>
      </c>
      <c r="L486" s="34">
        <v>6532</v>
      </c>
      <c r="M486" s="34">
        <v>6532</v>
      </c>
      <c r="N486" s="34">
        <v>6532</v>
      </c>
      <c r="O486" s="34">
        <v>6532</v>
      </c>
      <c r="P486" s="34">
        <v>6532</v>
      </c>
      <c r="Q486" s="34">
        <v>6532</v>
      </c>
      <c r="R486" s="34">
        <v>6532</v>
      </c>
      <c r="S486" s="34">
        <f t="shared" si="17"/>
        <v>6532</v>
      </c>
    </row>
    <row r="487" spans="1:19">
      <c r="B487" s="5">
        <v>2013</v>
      </c>
      <c r="C487" s="33"/>
      <c r="D487" s="33"/>
      <c r="E487" s="33"/>
      <c r="F487" s="33"/>
      <c r="G487" s="33"/>
      <c r="H487" s="33"/>
      <c r="I487" s="33"/>
      <c r="J487" s="34">
        <v>9150</v>
      </c>
      <c r="K487" s="34">
        <v>9150</v>
      </c>
      <c r="L487" s="34">
        <v>9150</v>
      </c>
      <c r="M487" s="34">
        <v>9150</v>
      </c>
      <c r="N487" s="34">
        <v>9150</v>
      </c>
      <c r="O487" s="34">
        <v>9150</v>
      </c>
      <c r="P487" s="34">
        <v>9150</v>
      </c>
      <c r="Q487" s="34">
        <v>9150</v>
      </c>
      <c r="R487" s="34">
        <v>9150</v>
      </c>
      <c r="S487" s="34">
        <f t="shared" si="17"/>
        <v>9150</v>
      </c>
    </row>
    <row r="488" spans="1:19">
      <c r="B488" s="5">
        <v>2012</v>
      </c>
      <c r="C488" s="33"/>
      <c r="D488" s="33"/>
      <c r="E488" s="33"/>
      <c r="F488" s="33"/>
      <c r="G488" s="33"/>
      <c r="H488" s="33"/>
      <c r="I488" s="34">
        <v>14950</v>
      </c>
      <c r="J488" s="34">
        <v>14950</v>
      </c>
      <c r="K488" s="34">
        <v>14950</v>
      </c>
      <c r="L488" s="34">
        <v>14950</v>
      </c>
      <c r="M488" s="34">
        <v>14950</v>
      </c>
      <c r="N488" s="34">
        <v>14950</v>
      </c>
      <c r="O488" s="34">
        <v>14950</v>
      </c>
      <c r="P488" s="34">
        <v>14950</v>
      </c>
      <c r="Q488" s="34">
        <v>14950</v>
      </c>
      <c r="R488" s="34">
        <v>14950</v>
      </c>
      <c r="S488" s="34">
        <f t="shared" si="17"/>
        <v>14950</v>
      </c>
    </row>
    <row r="489" spans="1:19">
      <c r="B489" s="5">
        <v>2011</v>
      </c>
      <c r="C489" s="33"/>
      <c r="D489" s="33"/>
      <c r="E489" s="33"/>
      <c r="F489" s="33"/>
      <c r="G489" s="33"/>
      <c r="H489" s="34">
        <v>10372</v>
      </c>
      <c r="I489" s="34">
        <v>10372</v>
      </c>
      <c r="J489" s="34">
        <v>10372</v>
      </c>
      <c r="K489" s="34">
        <v>10372</v>
      </c>
      <c r="L489" s="34">
        <v>10372</v>
      </c>
      <c r="M489" s="34">
        <v>10372</v>
      </c>
      <c r="N489" s="34">
        <v>10372</v>
      </c>
      <c r="O489" s="34">
        <v>10372</v>
      </c>
      <c r="P489" s="34">
        <v>10372</v>
      </c>
      <c r="Q489" s="34">
        <v>10372</v>
      </c>
      <c r="R489" s="34">
        <v>10372</v>
      </c>
      <c r="S489" s="34">
        <f t="shared" si="17"/>
        <v>10372</v>
      </c>
    </row>
    <row r="490" spans="1:19">
      <c r="B490" s="5">
        <v>2010</v>
      </c>
      <c r="C490" s="33"/>
      <c r="D490" s="33"/>
      <c r="E490" s="33"/>
      <c r="F490" s="33"/>
      <c r="G490" s="34">
        <v>6871</v>
      </c>
      <c r="H490" s="34">
        <v>6871</v>
      </c>
      <c r="I490" s="34">
        <v>6871</v>
      </c>
      <c r="J490" s="34">
        <v>6871</v>
      </c>
      <c r="K490" s="34">
        <v>6871</v>
      </c>
      <c r="L490" s="34">
        <v>6871</v>
      </c>
      <c r="M490" s="34">
        <v>6871</v>
      </c>
      <c r="N490" s="34">
        <v>6871</v>
      </c>
      <c r="O490" s="34">
        <v>6871</v>
      </c>
      <c r="P490" s="34">
        <v>6871</v>
      </c>
      <c r="Q490" s="34">
        <v>6871</v>
      </c>
      <c r="R490" s="34">
        <v>6871</v>
      </c>
      <c r="S490" s="34">
        <f t="shared" si="17"/>
        <v>6871</v>
      </c>
    </row>
    <row r="491" spans="1:19">
      <c r="B491" s="5">
        <v>2009</v>
      </c>
      <c r="C491" s="33"/>
      <c r="D491" s="33"/>
      <c r="E491" s="33"/>
      <c r="F491" s="34">
        <v>3415</v>
      </c>
      <c r="G491" s="34">
        <v>3415</v>
      </c>
      <c r="H491" s="34">
        <v>3415</v>
      </c>
      <c r="I491" s="34">
        <v>3415</v>
      </c>
      <c r="J491" s="34">
        <v>3415</v>
      </c>
      <c r="K491" s="34">
        <v>3415</v>
      </c>
      <c r="L491" s="34">
        <v>3415</v>
      </c>
      <c r="M491" s="34">
        <v>3415</v>
      </c>
      <c r="N491" s="34">
        <v>3415</v>
      </c>
      <c r="O491" s="34">
        <v>3415</v>
      </c>
      <c r="P491" s="34">
        <v>3415</v>
      </c>
      <c r="Q491" s="34">
        <v>3415</v>
      </c>
      <c r="R491" s="34">
        <v>3415</v>
      </c>
      <c r="S491" s="34">
        <f t="shared" si="17"/>
        <v>3415</v>
      </c>
    </row>
    <row r="492" spans="1:19">
      <c r="B492" s="5">
        <v>2008</v>
      </c>
      <c r="C492" s="33"/>
      <c r="D492" s="33"/>
      <c r="E492" s="34">
        <v>3810</v>
      </c>
      <c r="F492" s="34">
        <v>3810</v>
      </c>
      <c r="G492" s="34">
        <v>3810</v>
      </c>
      <c r="H492" s="34">
        <v>3810</v>
      </c>
      <c r="I492" s="34">
        <v>3810</v>
      </c>
      <c r="J492" s="34">
        <v>3810</v>
      </c>
      <c r="K492" s="34">
        <v>3810</v>
      </c>
      <c r="L492" s="34">
        <v>3810</v>
      </c>
      <c r="M492" s="34">
        <v>3810</v>
      </c>
      <c r="N492" s="34">
        <v>3810</v>
      </c>
      <c r="O492" s="34">
        <v>3810</v>
      </c>
      <c r="P492" s="34">
        <v>3810</v>
      </c>
      <c r="Q492" s="34">
        <v>3810</v>
      </c>
      <c r="R492" s="34">
        <v>3810</v>
      </c>
      <c r="S492" s="34">
        <f t="shared" si="17"/>
        <v>3810</v>
      </c>
    </row>
    <row r="493" spans="1:19">
      <c r="B493" s="5">
        <v>2007</v>
      </c>
      <c r="C493" s="33"/>
      <c r="D493" s="34">
        <v>3820</v>
      </c>
      <c r="E493" s="34">
        <v>3820</v>
      </c>
      <c r="F493" s="34">
        <v>3820</v>
      </c>
      <c r="G493" s="34">
        <v>3820</v>
      </c>
      <c r="H493" s="34">
        <v>3820</v>
      </c>
      <c r="I493" s="34">
        <v>3820</v>
      </c>
      <c r="J493" s="34">
        <v>3820</v>
      </c>
      <c r="K493" s="34">
        <v>3820</v>
      </c>
      <c r="L493" s="34">
        <v>3820</v>
      </c>
      <c r="M493" s="34">
        <v>3820</v>
      </c>
      <c r="N493" s="34">
        <v>3820</v>
      </c>
      <c r="O493" s="34">
        <v>3820</v>
      </c>
      <c r="P493" s="34">
        <v>3820</v>
      </c>
      <c r="Q493" s="34">
        <v>3820</v>
      </c>
      <c r="R493" s="34">
        <v>3820</v>
      </c>
      <c r="S493" s="34">
        <f t="shared" si="17"/>
        <v>3820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3820</v>
      </c>
      <c r="E571" s="7">
        <f>SUM(E492:E570)</f>
        <v>7630</v>
      </c>
      <c r="F571" s="7">
        <f>SUM(F491:F570)</f>
        <v>11045</v>
      </c>
      <c r="G571" s="7">
        <f>SUM(G490:G570)</f>
        <v>17916</v>
      </c>
      <c r="H571" s="7">
        <f>SUM(H484:H570)</f>
        <v>28288</v>
      </c>
      <c r="I571" s="7">
        <f>SUM(I484:I570)</f>
        <v>43238</v>
      </c>
      <c r="J571" s="7">
        <f t="shared" ref="J571" si="19">SUM(J484:J570)</f>
        <v>52388</v>
      </c>
      <c r="K571" s="7">
        <f>SUM(K484:K570)</f>
        <v>58920</v>
      </c>
      <c r="L571" s="7">
        <f t="shared" ref="L571" si="20">SUM(L484:L570)</f>
        <v>68563</v>
      </c>
      <c r="M571" s="7">
        <f>SUM(M484:M570)</f>
        <v>71897</v>
      </c>
      <c r="N571" s="10">
        <f>SUM(N479:N570)</f>
        <v>75079.05191999994</v>
      </c>
      <c r="O571" s="10">
        <f>SUM(O479:O570)</f>
        <v>77708.02744999995</v>
      </c>
      <c r="P571" s="10">
        <f>SUM(P479:P570)</f>
        <v>139844.91744999995</v>
      </c>
      <c r="Q571" s="10">
        <f>SUM(Q479:Q570)</f>
        <v>168730.80744999996</v>
      </c>
      <c r="R571" s="10">
        <f>SUM(R478:R570)</f>
        <v>184765.46744999997</v>
      </c>
      <c r="S571" s="10">
        <f>SUM(S478:S570)</f>
        <v>193101.76216999994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21432</v>
      </c>
      <c r="S574" s="34">
        <f>+R574</f>
        <v>21432</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1670</v>
      </c>
      <c r="Q576" s="34">
        <v>1670</v>
      </c>
      <c r="R576" s="34">
        <v>1670</v>
      </c>
      <c r="S576" s="34">
        <f t="shared" si="21"/>
        <v>1670</v>
      </c>
    </row>
    <row r="577" spans="1:19">
      <c r="A577" s="37"/>
      <c r="B577" s="5">
        <v>2018</v>
      </c>
      <c r="C577" s="33"/>
      <c r="D577" s="33"/>
      <c r="E577" s="33"/>
      <c r="F577" s="33"/>
      <c r="G577" s="33"/>
      <c r="H577" s="33"/>
      <c r="I577" s="33"/>
      <c r="J577" s="33"/>
      <c r="K577" s="33"/>
      <c r="L577" s="33"/>
      <c r="M577" s="33"/>
      <c r="N577" s="33"/>
      <c r="O577" s="34">
        <v>400.32027999999997</v>
      </c>
      <c r="P577" s="34">
        <v>400.32027999999997</v>
      </c>
      <c r="Q577" s="34">
        <v>400.32027999999997</v>
      </c>
      <c r="R577" s="34">
        <v>400.32027999999997</v>
      </c>
      <c r="S577" s="34">
        <f t="shared" si="21"/>
        <v>400.32027999999997</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400.32027999999997</v>
      </c>
      <c r="P666" s="10">
        <f>SUM(P574:P665)</f>
        <v>2070.3202799999999</v>
      </c>
      <c r="Q666" s="10">
        <f>SUM(Q574:Q665)</f>
        <v>2070.3202799999999</v>
      </c>
      <c r="R666" s="10">
        <f>SUM(R573:R665)</f>
        <v>23502.32028</v>
      </c>
      <c r="S666" s="10">
        <f>SUM(S573:S665)</f>
        <v>23502.32028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11032.558140000001</v>
      </c>
    </row>
    <row r="764" spans="1:19">
      <c r="A764" s="35"/>
      <c r="B764" s="5">
        <v>2021</v>
      </c>
      <c r="C764" s="33"/>
      <c r="D764" s="33"/>
      <c r="E764" s="33"/>
      <c r="F764" s="33"/>
      <c r="G764" s="33"/>
      <c r="H764" s="33"/>
      <c r="I764" s="33"/>
      <c r="J764" s="33"/>
      <c r="K764" s="33"/>
      <c r="L764" s="33"/>
      <c r="M764" s="33"/>
      <c r="N764" s="33"/>
      <c r="O764" s="33"/>
      <c r="P764" s="33"/>
      <c r="Q764" s="33"/>
      <c r="R764" s="34">
        <v>3311</v>
      </c>
      <c r="S764" s="34">
        <f>+R764</f>
        <v>3311</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8292.5551599999999</v>
      </c>
      <c r="P767" s="34">
        <v>8292.5551599999999</v>
      </c>
      <c r="Q767" s="34">
        <v>8292.5551599999999</v>
      </c>
      <c r="R767" s="34">
        <v>8292.5551599999999</v>
      </c>
      <c r="S767" s="34">
        <f t="shared" si="29"/>
        <v>8292.5551599999999</v>
      </c>
    </row>
    <row r="768" spans="1:19">
      <c r="A768" s="37"/>
      <c r="B768" s="5">
        <v>2017</v>
      </c>
      <c r="C768" s="33"/>
      <c r="D768" s="33"/>
      <c r="E768" s="33"/>
      <c r="F768" s="33"/>
      <c r="G768" s="33"/>
      <c r="H768" s="33"/>
      <c r="I768" s="33"/>
      <c r="J768" s="33"/>
      <c r="K768" s="33"/>
      <c r="L768" s="33"/>
      <c r="M768" s="33"/>
      <c r="N768" s="34">
        <v>16671.38896</v>
      </c>
      <c r="O768" s="34">
        <v>16671.38896</v>
      </c>
      <c r="P768" s="34">
        <v>16671.38896</v>
      </c>
      <c r="Q768" s="34">
        <v>16671.38896</v>
      </c>
      <c r="R768" s="34">
        <v>16671.38896</v>
      </c>
      <c r="S768" s="34">
        <f t="shared" si="29"/>
        <v>16671.38896</v>
      </c>
    </row>
    <row r="769" spans="2:19">
      <c r="B769" s="5">
        <v>2016</v>
      </c>
      <c r="C769" s="33"/>
      <c r="D769" s="33"/>
      <c r="E769" s="33"/>
      <c r="F769" s="33"/>
      <c r="G769" s="33"/>
      <c r="H769" s="33"/>
      <c r="I769" s="33"/>
      <c r="J769" s="33"/>
      <c r="K769" s="33"/>
      <c r="L769" s="33"/>
      <c r="M769" s="34">
        <v>5496</v>
      </c>
      <c r="N769" s="34">
        <v>5496</v>
      </c>
      <c r="O769" s="34">
        <v>5496</v>
      </c>
      <c r="P769" s="34">
        <v>5496</v>
      </c>
      <c r="Q769" s="34">
        <v>5496</v>
      </c>
      <c r="R769" s="34">
        <v>5496</v>
      </c>
      <c r="S769" s="34">
        <f t="shared" si="29"/>
        <v>5496</v>
      </c>
    </row>
    <row r="770" spans="2:19">
      <c r="B770" s="5">
        <v>2015</v>
      </c>
      <c r="C770" s="33"/>
      <c r="D770" s="33"/>
      <c r="E770" s="33"/>
      <c r="F770" s="33"/>
      <c r="G770" s="33"/>
      <c r="H770" s="33"/>
      <c r="I770" s="33"/>
      <c r="J770" s="33"/>
      <c r="K770" s="33"/>
      <c r="L770" s="34">
        <v>10616</v>
      </c>
      <c r="M770" s="34">
        <v>10616</v>
      </c>
      <c r="N770" s="34">
        <v>10616</v>
      </c>
      <c r="O770" s="34">
        <v>10616</v>
      </c>
      <c r="P770" s="34">
        <v>10616</v>
      </c>
      <c r="Q770" s="34">
        <v>10616</v>
      </c>
      <c r="R770" s="34">
        <v>10616</v>
      </c>
      <c r="S770" s="34">
        <f t="shared" si="29"/>
        <v>10616</v>
      </c>
    </row>
    <row r="771" spans="2:19">
      <c r="B771" s="5">
        <v>2014</v>
      </c>
      <c r="C771" s="33"/>
      <c r="D771" s="33"/>
      <c r="E771" s="33"/>
      <c r="F771" s="33"/>
      <c r="G771" s="33"/>
      <c r="H771" s="33"/>
      <c r="I771" s="33"/>
      <c r="J771" s="33"/>
      <c r="K771" s="34">
        <v>7734</v>
      </c>
      <c r="L771" s="34">
        <v>7734</v>
      </c>
      <c r="M771" s="34">
        <v>7734</v>
      </c>
      <c r="N771" s="34">
        <v>7734</v>
      </c>
      <c r="O771" s="34">
        <v>7734</v>
      </c>
      <c r="P771" s="34">
        <v>7734</v>
      </c>
      <c r="Q771" s="34">
        <v>7734</v>
      </c>
      <c r="R771" s="34">
        <v>7734</v>
      </c>
      <c r="S771" s="34">
        <f t="shared" si="29"/>
        <v>7734</v>
      </c>
    </row>
    <row r="772" spans="2:19">
      <c r="B772" s="5">
        <v>2013</v>
      </c>
      <c r="C772" s="33"/>
      <c r="D772" s="33"/>
      <c r="E772" s="33"/>
      <c r="F772" s="33"/>
      <c r="G772" s="33"/>
      <c r="H772" s="33"/>
      <c r="I772" s="33"/>
      <c r="J772" s="34">
        <v>4672</v>
      </c>
      <c r="K772" s="34">
        <v>4672</v>
      </c>
      <c r="L772" s="34">
        <v>4672</v>
      </c>
      <c r="M772" s="34">
        <v>4672</v>
      </c>
      <c r="N772" s="34">
        <v>4672</v>
      </c>
      <c r="O772" s="34">
        <v>4672</v>
      </c>
      <c r="P772" s="34">
        <v>4672</v>
      </c>
      <c r="Q772" s="34">
        <v>4672</v>
      </c>
      <c r="R772" s="34">
        <v>4672</v>
      </c>
      <c r="S772" s="34">
        <f t="shared" si="29"/>
        <v>4672</v>
      </c>
    </row>
    <row r="773" spans="2:19">
      <c r="B773" s="5">
        <v>2012</v>
      </c>
      <c r="C773" s="33"/>
      <c r="D773" s="33"/>
      <c r="E773" s="33"/>
      <c r="F773" s="33"/>
      <c r="G773" s="33"/>
      <c r="H773" s="33"/>
      <c r="I773" s="34">
        <v>6307</v>
      </c>
      <c r="J773" s="34">
        <v>6307</v>
      </c>
      <c r="K773" s="34">
        <v>6307</v>
      </c>
      <c r="L773" s="34">
        <v>6307</v>
      </c>
      <c r="M773" s="34">
        <v>6307</v>
      </c>
      <c r="N773" s="34">
        <v>6307</v>
      </c>
      <c r="O773" s="34">
        <v>6307</v>
      </c>
      <c r="P773" s="34">
        <v>6307</v>
      </c>
      <c r="Q773" s="34">
        <v>6307</v>
      </c>
      <c r="R773" s="34">
        <v>6307</v>
      </c>
      <c r="S773" s="34">
        <f t="shared" si="29"/>
        <v>6307</v>
      </c>
    </row>
    <row r="774" spans="2:19">
      <c r="B774" s="5">
        <v>2011</v>
      </c>
      <c r="C774" s="33"/>
      <c r="D774" s="33"/>
      <c r="E774" s="33"/>
      <c r="F774" s="33"/>
      <c r="G774" s="33"/>
      <c r="H774" s="34">
        <v>2692</v>
      </c>
      <c r="I774" s="34">
        <v>2692</v>
      </c>
      <c r="J774" s="34">
        <v>2692</v>
      </c>
      <c r="K774" s="34">
        <v>2692</v>
      </c>
      <c r="L774" s="34">
        <v>2692</v>
      </c>
      <c r="M774" s="34">
        <v>2692</v>
      </c>
      <c r="N774" s="34">
        <v>2692</v>
      </c>
      <c r="O774" s="34">
        <v>2692</v>
      </c>
      <c r="P774" s="34">
        <v>2692</v>
      </c>
      <c r="Q774" s="34">
        <v>2692</v>
      </c>
      <c r="R774" s="34">
        <v>2692</v>
      </c>
      <c r="S774" s="34">
        <f t="shared" si="29"/>
        <v>2692</v>
      </c>
    </row>
    <row r="775" spans="2:19">
      <c r="B775" s="5">
        <v>2010</v>
      </c>
      <c r="C775" s="33"/>
      <c r="D775" s="33"/>
      <c r="E775" s="33"/>
      <c r="F775" s="33"/>
      <c r="G775" s="34">
        <v>29102</v>
      </c>
      <c r="H775" s="34">
        <v>29102</v>
      </c>
      <c r="I775" s="34">
        <v>29102</v>
      </c>
      <c r="J775" s="34">
        <v>29102</v>
      </c>
      <c r="K775" s="34">
        <v>29102</v>
      </c>
      <c r="L775" s="34">
        <v>29102</v>
      </c>
      <c r="M775" s="34">
        <v>29102</v>
      </c>
      <c r="N775" s="34">
        <v>29102</v>
      </c>
      <c r="O775" s="34">
        <v>29102</v>
      </c>
      <c r="P775" s="34">
        <v>29102</v>
      </c>
      <c r="Q775" s="34">
        <v>29102</v>
      </c>
      <c r="R775" s="34">
        <v>29102</v>
      </c>
      <c r="S775" s="34">
        <f t="shared" si="29"/>
        <v>29102</v>
      </c>
    </row>
    <row r="776" spans="2:19">
      <c r="B776" s="5">
        <v>2009</v>
      </c>
      <c r="C776" s="33"/>
      <c r="D776" s="33"/>
      <c r="E776" s="33"/>
      <c r="F776" s="34">
        <v>524</v>
      </c>
      <c r="G776" s="34">
        <v>524</v>
      </c>
      <c r="H776" s="34">
        <v>524</v>
      </c>
      <c r="I776" s="34">
        <v>524</v>
      </c>
      <c r="J776" s="34">
        <v>524</v>
      </c>
      <c r="K776" s="34">
        <v>524</v>
      </c>
      <c r="L776" s="34">
        <v>524</v>
      </c>
      <c r="M776" s="34">
        <v>524</v>
      </c>
      <c r="N776" s="34">
        <v>524</v>
      </c>
      <c r="O776" s="34">
        <v>524</v>
      </c>
      <c r="P776" s="34">
        <v>524</v>
      </c>
      <c r="Q776" s="34">
        <v>524</v>
      </c>
      <c r="R776" s="34">
        <v>524</v>
      </c>
      <c r="S776" s="34">
        <f t="shared" si="29"/>
        <v>524</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524</v>
      </c>
      <c r="G856" s="7">
        <f>SUM(G775:G855)</f>
        <v>29626</v>
      </c>
      <c r="H856" s="7">
        <f>SUM(H769:H855)</f>
        <v>32318</v>
      </c>
      <c r="I856" s="7">
        <f>SUM(I769:I855)</f>
        <v>38625</v>
      </c>
      <c r="J856" s="7">
        <f t="shared" ref="J856" si="31">SUM(J769:J855)</f>
        <v>43297</v>
      </c>
      <c r="K856" s="7">
        <f>SUM(K769:K855)</f>
        <v>51031</v>
      </c>
      <c r="L856" s="7">
        <f t="shared" ref="L856" si="32">SUM(L769:L855)</f>
        <v>61647</v>
      </c>
      <c r="M856" s="7">
        <f>SUM(M769:M855)</f>
        <v>67143</v>
      </c>
      <c r="N856" s="10">
        <f>SUM(N764:N855)</f>
        <v>83814.388959999997</v>
      </c>
      <c r="O856" s="10">
        <f>SUM(O764:O855)</f>
        <v>92106.94412</v>
      </c>
      <c r="P856" s="10">
        <f>SUM(P764:P855)</f>
        <v>92106.94412</v>
      </c>
      <c r="Q856" s="10">
        <f>SUM(Q764:Q855)</f>
        <v>92106.94412</v>
      </c>
      <c r="R856" s="10">
        <f>SUM(R763:R855)</f>
        <v>95417.94412</v>
      </c>
      <c r="S856" s="10">
        <f>SUM(S763:S855)</f>
        <v>106450.50226000001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17614.875</v>
      </c>
    </row>
    <row r="859" spans="1:19">
      <c r="A859" s="35"/>
      <c r="B859" s="5">
        <v>2021</v>
      </c>
      <c r="C859" s="33"/>
      <c r="D859" s="33"/>
      <c r="E859" s="33"/>
      <c r="F859" s="33"/>
      <c r="G859" s="33"/>
      <c r="H859" s="33"/>
      <c r="I859" s="33"/>
      <c r="J859" s="33"/>
      <c r="K859" s="33"/>
      <c r="L859" s="33"/>
      <c r="M859" s="33"/>
      <c r="N859" s="33"/>
      <c r="O859" s="33"/>
      <c r="P859" s="33"/>
      <c r="Q859" s="33"/>
      <c r="R859" s="34">
        <v>20654.77</v>
      </c>
      <c r="S859" s="34">
        <f>+R859</f>
        <v>20654.77</v>
      </c>
    </row>
    <row r="860" spans="1:19">
      <c r="B860" s="5">
        <v>2020</v>
      </c>
      <c r="C860" s="33"/>
      <c r="D860" s="33"/>
      <c r="E860" s="33"/>
      <c r="F860" s="33"/>
      <c r="G860" s="33"/>
      <c r="H860" s="33"/>
      <c r="I860" s="33"/>
      <c r="J860" s="33"/>
      <c r="K860" s="33"/>
      <c r="L860" s="33"/>
      <c r="M860" s="33"/>
      <c r="N860" s="33"/>
      <c r="O860" s="33"/>
      <c r="P860" s="33"/>
      <c r="Q860" s="34">
        <v>14012.560000000001</v>
      </c>
      <c r="R860" s="34">
        <v>14012.560000000001</v>
      </c>
      <c r="S860" s="34">
        <f t="shared" ref="S860:S923" si="33">+R860</f>
        <v>14012.560000000001</v>
      </c>
    </row>
    <row r="861" spans="1:19">
      <c r="A861" s="37"/>
      <c r="B861" s="5">
        <v>2019</v>
      </c>
      <c r="C861" s="33"/>
      <c r="D861" s="33"/>
      <c r="E861" s="33"/>
      <c r="F861" s="33"/>
      <c r="G861" s="33"/>
      <c r="H861" s="33"/>
      <c r="I861" s="33"/>
      <c r="J861" s="33"/>
      <c r="K861" s="33"/>
      <c r="L861" s="33"/>
      <c r="M861" s="33"/>
      <c r="N861" s="33"/>
      <c r="O861" s="33"/>
      <c r="P861" s="34">
        <v>18033</v>
      </c>
      <c r="Q861" s="34">
        <v>18033</v>
      </c>
      <c r="R861" s="34">
        <v>18033</v>
      </c>
      <c r="S861" s="34">
        <f t="shared" si="33"/>
        <v>18033</v>
      </c>
    </row>
    <row r="862" spans="1:19">
      <c r="A862" s="37"/>
      <c r="B862" s="5">
        <v>2018</v>
      </c>
      <c r="C862" s="33"/>
      <c r="D862" s="33"/>
      <c r="E862" s="33"/>
      <c r="F862" s="33"/>
      <c r="G862" s="33"/>
      <c r="H862" s="33"/>
      <c r="I862" s="33"/>
      <c r="J862" s="33"/>
      <c r="K862" s="33"/>
      <c r="L862" s="33"/>
      <c r="M862" s="33"/>
      <c r="N862" s="33"/>
      <c r="O862" s="34">
        <v>43125.353070000085</v>
      </c>
      <c r="P862" s="34">
        <v>43125.353070000085</v>
      </c>
      <c r="Q862" s="34">
        <v>43125.353070000085</v>
      </c>
      <c r="R862" s="34">
        <v>43125.353070000085</v>
      </c>
      <c r="S862" s="34">
        <f t="shared" si="33"/>
        <v>43125.353070000085</v>
      </c>
    </row>
    <row r="863" spans="1:19">
      <c r="A863" s="37"/>
      <c r="B863" s="5">
        <v>2017</v>
      </c>
      <c r="C863" s="33"/>
      <c r="D863" s="33"/>
      <c r="E863" s="33"/>
      <c r="F863" s="33"/>
      <c r="G863" s="33"/>
      <c r="H863" s="33"/>
      <c r="I863" s="33"/>
      <c r="J863" s="33"/>
      <c r="K863" s="33"/>
      <c r="L863" s="33"/>
      <c r="M863" s="33"/>
      <c r="N863" s="34">
        <v>10563.619119999999</v>
      </c>
      <c r="O863" s="34">
        <v>10563.619119999999</v>
      </c>
      <c r="P863" s="34">
        <v>10563.619119999999</v>
      </c>
      <c r="Q863" s="34">
        <v>10563.619119999999</v>
      </c>
      <c r="R863" s="34">
        <v>10563.619119999999</v>
      </c>
      <c r="S863" s="34">
        <f t="shared" si="33"/>
        <v>10563.619119999999</v>
      </c>
    </row>
    <row r="864" spans="1:19">
      <c r="B864" s="5">
        <v>2016</v>
      </c>
      <c r="C864" s="33"/>
      <c r="D864" s="33"/>
      <c r="E864" s="33"/>
      <c r="F864" s="33"/>
      <c r="G864" s="33"/>
      <c r="H864" s="33"/>
      <c r="I864" s="33"/>
      <c r="J864" s="33"/>
      <c r="K864" s="33"/>
      <c r="L864" s="33"/>
      <c r="M864" s="34">
        <v>804</v>
      </c>
      <c r="N864" s="34">
        <v>804</v>
      </c>
      <c r="O864" s="34">
        <v>804</v>
      </c>
      <c r="P864" s="34">
        <v>804</v>
      </c>
      <c r="Q864" s="34">
        <v>804</v>
      </c>
      <c r="R864" s="34">
        <v>804</v>
      </c>
      <c r="S864" s="34">
        <f t="shared" si="33"/>
        <v>804</v>
      </c>
    </row>
    <row r="865" spans="2:19">
      <c r="B865" s="5">
        <v>2015</v>
      </c>
      <c r="C865" s="33"/>
      <c r="D865" s="33"/>
      <c r="E865" s="33"/>
      <c r="F865" s="33"/>
      <c r="G865" s="33"/>
      <c r="H865" s="33"/>
      <c r="I865" s="33"/>
      <c r="J865" s="33"/>
      <c r="K865" s="33"/>
      <c r="L865" s="34">
        <v>2169</v>
      </c>
      <c r="M865" s="34">
        <v>2169</v>
      </c>
      <c r="N865" s="34">
        <v>2169</v>
      </c>
      <c r="O865" s="34">
        <v>2169</v>
      </c>
      <c r="P865" s="34">
        <v>2169</v>
      </c>
      <c r="Q865" s="34">
        <v>2169</v>
      </c>
      <c r="R865" s="34">
        <v>2169</v>
      </c>
      <c r="S865" s="34">
        <f t="shared" si="33"/>
        <v>2169</v>
      </c>
    </row>
    <row r="866" spans="2:19">
      <c r="B866" s="5">
        <v>2014</v>
      </c>
      <c r="C866" s="33"/>
      <c r="D866" s="33"/>
      <c r="E866" s="33"/>
      <c r="F866" s="33"/>
      <c r="G866" s="33"/>
      <c r="H866" s="33"/>
      <c r="I866" s="33"/>
      <c r="J866" s="33"/>
      <c r="K866" s="34">
        <v>364</v>
      </c>
      <c r="L866" s="34">
        <v>364</v>
      </c>
      <c r="M866" s="34">
        <v>364</v>
      </c>
      <c r="N866" s="34">
        <v>364</v>
      </c>
      <c r="O866" s="34">
        <v>364</v>
      </c>
      <c r="P866" s="34">
        <v>364</v>
      </c>
      <c r="Q866" s="34">
        <v>364</v>
      </c>
      <c r="R866" s="34">
        <v>364</v>
      </c>
      <c r="S866" s="34">
        <f t="shared" si="33"/>
        <v>364</v>
      </c>
    </row>
    <row r="867" spans="2:19">
      <c r="B867" s="5">
        <v>2013</v>
      </c>
      <c r="C867" s="33"/>
      <c r="D867" s="33"/>
      <c r="E867" s="33"/>
      <c r="F867" s="33"/>
      <c r="G867" s="33"/>
      <c r="H867" s="33"/>
      <c r="I867" s="33"/>
      <c r="J867" s="34">
        <v>3085</v>
      </c>
      <c r="K867" s="34">
        <v>3085</v>
      </c>
      <c r="L867" s="34">
        <v>3085</v>
      </c>
      <c r="M867" s="34">
        <v>3085</v>
      </c>
      <c r="N867" s="34">
        <v>3085</v>
      </c>
      <c r="O867" s="34">
        <v>3085</v>
      </c>
      <c r="P867" s="34">
        <v>3085</v>
      </c>
      <c r="Q867" s="34">
        <v>3085</v>
      </c>
      <c r="R867" s="34">
        <v>3085</v>
      </c>
      <c r="S867" s="34">
        <f t="shared" si="33"/>
        <v>3085</v>
      </c>
    </row>
    <row r="868" spans="2:19">
      <c r="B868" s="5">
        <v>2012</v>
      </c>
      <c r="C868" s="33"/>
      <c r="D868" s="33"/>
      <c r="E868" s="33"/>
      <c r="F868" s="33"/>
      <c r="G868" s="33"/>
      <c r="H868" s="33"/>
      <c r="I868" s="34">
        <v>810</v>
      </c>
      <c r="J868" s="34">
        <v>810</v>
      </c>
      <c r="K868" s="34">
        <v>810</v>
      </c>
      <c r="L868" s="34">
        <v>810</v>
      </c>
      <c r="M868" s="34">
        <v>810</v>
      </c>
      <c r="N868" s="34">
        <v>810</v>
      </c>
      <c r="O868" s="34">
        <v>810</v>
      </c>
      <c r="P868" s="34">
        <v>810</v>
      </c>
      <c r="Q868" s="34">
        <v>810</v>
      </c>
      <c r="R868" s="34">
        <v>810</v>
      </c>
      <c r="S868" s="34">
        <f t="shared" si="33"/>
        <v>810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810</v>
      </c>
      <c r="J951" s="7">
        <f t="shared" ref="J951" si="35">SUM(J864:J950)</f>
        <v>3895</v>
      </c>
      <c r="K951" s="7">
        <f>SUM(K864:K950)</f>
        <v>4259</v>
      </c>
      <c r="L951" s="7">
        <f t="shared" ref="L951" si="36">SUM(L864:L950)</f>
        <v>6428</v>
      </c>
      <c r="M951" s="7">
        <f>SUM(M864:M950)</f>
        <v>7232</v>
      </c>
      <c r="N951" s="10">
        <f>SUM(N859:N950)</f>
        <v>17795.619119999999</v>
      </c>
      <c r="O951" s="10">
        <f>SUM(O859:O950)</f>
        <v>60920.972190000088</v>
      </c>
      <c r="P951" s="10">
        <f>SUM(P859:P950)</f>
        <v>78953.972190000088</v>
      </c>
      <c r="Q951" s="10">
        <f>SUM(Q859:Q950)</f>
        <v>92966.532190000085</v>
      </c>
      <c r="R951" s="10">
        <f>SUM(R858:R950)</f>
        <v>113621.30219000009</v>
      </c>
      <c r="S951" s="10">
        <f>SUM(S858:S950)</f>
        <v>131236.17719000007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2344.1089200000001</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966</v>
      </c>
      <c r="M960" s="34">
        <v>966</v>
      </c>
      <c r="N960" s="34">
        <v>966</v>
      </c>
      <c r="O960" s="34">
        <v>966</v>
      </c>
      <c r="P960" s="34">
        <v>966</v>
      </c>
      <c r="Q960" s="34">
        <v>966</v>
      </c>
      <c r="R960" s="34">
        <v>966</v>
      </c>
      <c r="S960" s="34">
        <f t="shared" si="37"/>
        <v>966</v>
      </c>
    </row>
    <row r="961" spans="2:19">
      <c r="B961" s="5">
        <v>2014</v>
      </c>
      <c r="C961" s="33"/>
      <c r="D961" s="33"/>
      <c r="E961" s="33"/>
      <c r="F961" s="33"/>
      <c r="G961" s="33"/>
      <c r="H961" s="33"/>
      <c r="I961" s="33"/>
      <c r="J961" s="33"/>
      <c r="K961" s="34">
        <v>659</v>
      </c>
      <c r="L961" s="34">
        <v>659</v>
      </c>
      <c r="M961" s="34">
        <v>659</v>
      </c>
      <c r="N961" s="34">
        <v>659</v>
      </c>
      <c r="O961" s="34">
        <v>659</v>
      </c>
      <c r="P961" s="34">
        <v>659</v>
      </c>
      <c r="Q961" s="34">
        <v>659</v>
      </c>
      <c r="R961" s="34">
        <v>659</v>
      </c>
      <c r="S961" s="34">
        <f t="shared" si="37"/>
        <v>659</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5132</v>
      </c>
      <c r="J963" s="34">
        <v>5132</v>
      </c>
      <c r="K963" s="34">
        <v>5132</v>
      </c>
      <c r="L963" s="34">
        <v>5132</v>
      </c>
      <c r="M963" s="34">
        <v>5132</v>
      </c>
      <c r="N963" s="34">
        <v>5132</v>
      </c>
      <c r="O963" s="34">
        <v>5132</v>
      </c>
      <c r="P963" s="34">
        <v>5132</v>
      </c>
      <c r="Q963" s="34">
        <v>5132</v>
      </c>
      <c r="R963" s="34">
        <v>5132</v>
      </c>
      <c r="S963" s="34">
        <f t="shared" si="37"/>
        <v>5132</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5132</v>
      </c>
      <c r="J1046" s="7">
        <f t="shared" ref="J1046" si="39">SUM(J959:J1045)</f>
        <v>5132</v>
      </c>
      <c r="K1046" s="7">
        <f>SUM(K959:K1045)</f>
        <v>5791</v>
      </c>
      <c r="L1046" s="7">
        <f t="shared" ref="L1046" si="40">SUM(L959:L1045)</f>
        <v>6757</v>
      </c>
      <c r="M1046" s="7">
        <f>SUM(M959:M1045)</f>
        <v>6757</v>
      </c>
      <c r="N1046" s="10">
        <f>SUM(N954:N1045)</f>
        <v>6757</v>
      </c>
      <c r="O1046" s="10">
        <f>SUM(O954:O1045)</f>
        <v>6757</v>
      </c>
      <c r="P1046" s="10">
        <f>SUM(P954:P1045)</f>
        <v>6757</v>
      </c>
      <c r="Q1046" s="10">
        <f>SUM(Q954:Q1045)</f>
        <v>6757</v>
      </c>
      <c r="R1046" s="10">
        <f>SUM(R953:R1045)</f>
        <v>6757</v>
      </c>
      <c r="S1046" s="10">
        <f>SUM(S953:S1045)</f>
        <v>9101.1089200000006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5009</v>
      </c>
      <c r="O1154" s="34">
        <v>5009</v>
      </c>
      <c r="P1154" s="34">
        <v>5009</v>
      </c>
      <c r="Q1154" s="34">
        <v>5009</v>
      </c>
      <c r="R1154" s="34">
        <v>5009</v>
      </c>
      <c r="S1154" s="34">
        <f t="shared" si="45"/>
        <v>5009</v>
      </c>
    </row>
    <row r="1155" spans="2:19">
      <c r="B1155" s="5">
        <v>2010</v>
      </c>
      <c r="C1155" s="33"/>
      <c r="D1155" s="33"/>
      <c r="E1155" s="33"/>
      <c r="F1155" s="33"/>
      <c r="G1155" s="34">
        <v>12439</v>
      </c>
      <c r="H1155" s="34">
        <v>12439</v>
      </c>
      <c r="I1155" s="34">
        <v>12439</v>
      </c>
      <c r="J1155" s="34">
        <v>12439</v>
      </c>
      <c r="K1155" s="34">
        <v>12439</v>
      </c>
      <c r="L1155" s="34">
        <v>12439</v>
      </c>
      <c r="M1155" s="34">
        <v>12439</v>
      </c>
      <c r="N1155" s="34">
        <v>12439</v>
      </c>
      <c r="O1155" s="34">
        <v>12439</v>
      </c>
      <c r="P1155" s="34">
        <v>12439</v>
      </c>
      <c r="Q1155" s="34">
        <v>12439</v>
      </c>
      <c r="R1155" s="34">
        <v>12439</v>
      </c>
      <c r="S1155" s="34">
        <f t="shared" si="45"/>
        <v>12439</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3710</v>
      </c>
      <c r="D1163" s="34">
        <v>3710</v>
      </c>
      <c r="E1163" s="34">
        <v>3710</v>
      </c>
      <c r="F1163" s="34">
        <v>3710</v>
      </c>
      <c r="G1163" s="34">
        <v>3710</v>
      </c>
      <c r="H1163" s="34">
        <v>3710</v>
      </c>
      <c r="I1163" s="34">
        <v>3710</v>
      </c>
      <c r="J1163" s="34">
        <v>3710</v>
      </c>
      <c r="K1163" s="34">
        <v>3710</v>
      </c>
      <c r="L1163" s="34">
        <v>3710</v>
      </c>
      <c r="M1163" s="34">
        <v>3710</v>
      </c>
      <c r="N1163" s="34">
        <v>3710</v>
      </c>
      <c r="O1163" s="34">
        <v>3710</v>
      </c>
      <c r="P1163" s="34">
        <v>3710</v>
      </c>
      <c r="Q1163" s="34">
        <v>3710</v>
      </c>
      <c r="R1163" s="34">
        <v>3710</v>
      </c>
      <c r="S1163" s="34">
        <f t="shared" si="45"/>
        <v>3710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1613</v>
      </c>
      <c r="D1165" s="34">
        <v>1613</v>
      </c>
      <c r="E1165" s="34">
        <v>1613</v>
      </c>
      <c r="F1165" s="34">
        <v>1613</v>
      </c>
      <c r="G1165" s="34">
        <v>1613</v>
      </c>
      <c r="H1165" s="34">
        <v>1613</v>
      </c>
      <c r="I1165" s="34">
        <v>1613</v>
      </c>
      <c r="J1165" s="34">
        <v>1613</v>
      </c>
      <c r="K1165" s="34">
        <v>1613</v>
      </c>
      <c r="L1165" s="34">
        <v>1613</v>
      </c>
      <c r="M1165" s="34">
        <v>1613</v>
      </c>
      <c r="N1165" s="34">
        <v>1613</v>
      </c>
      <c r="O1165" s="34">
        <v>1613</v>
      </c>
      <c r="P1165" s="34">
        <v>1613</v>
      </c>
      <c r="Q1165" s="34">
        <v>1613</v>
      </c>
      <c r="R1165" s="34">
        <v>1613</v>
      </c>
      <c r="S1165" s="34">
        <f t="shared" si="45"/>
        <v>1613</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18733</v>
      </c>
      <c r="D1171" s="34">
        <v>18733</v>
      </c>
      <c r="E1171" s="34">
        <v>18733</v>
      </c>
      <c r="F1171" s="34">
        <v>18733</v>
      </c>
      <c r="G1171" s="34">
        <v>18733</v>
      </c>
      <c r="H1171" s="34">
        <v>18733</v>
      </c>
      <c r="I1171" s="34">
        <v>18733</v>
      </c>
      <c r="J1171" s="34">
        <v>18733</v>
      </c>
      <c r="K1171" s="34">
        <v>18733</v>
      </c>
      <c r="L1171" s="34">
        <v>18733</v>
      </c>
      <c r="M1171" s="34">
        <v>18733</v>
      </c>
      <c r="N1171" s="34">
        <v>18733</v>
      </c>
      <c r="O1171" s="34">
        <v>18733</v>
      </c>
      <c r="P1171" s="34">
        <v>18733</v>
      </c>
      <c r="Q1171" s="34">
        <v>18733</v>
      </c>
      <c r="R1171" s="34">
        <v>18733</v>
      </c>
      <c r="S1171" s="34">
        <f t="shared" si="45"/>
        <v>18733</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61458</v>
      </c>
      <c r="D1174" s="34">
        <v>61458</v>
      </c>
      <c r="E1174" s="34">
        <v>61458</v>
      </c>
      <c r="F1174" s="34">
        <v>61458</v>
      </c>
      <c r="G1174" s="34">
        <v>61458</v>
      </c>
      <c r="H1174" s="34">
        <v>61458</v>
      </c>
      <c r="I1174" s="34">
        <v>61458</v>
      </c>
      <c r="J1174" s="34">
        <v>61458</v>
      </c>
      <c r="K1174" s="34">
        <v>61458</v>
      </c>
      <c r="L1174" s="34">
        <v>61458</v>
      </c>
      <c r="M1174" s="34">
        <v>61458</v>
      </c>
      <c r="N1174" s="34">
        <v>61458</v>
      </c>
      <c r="O1174" s="34">
        <v>61458</v>
      </c>
      <c r="P1174" s="34">
        <v>61458</v>
      </c>
      <c r="Q1174" s="34">
        <v>61458</v>
      </c>
      <c r="R1174" s="34">
        <v>61458</v>
      </c>
      <c r="S1174" s="34">
        <f t="shared" si="45"/>
        <v>61458</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68244</v>
      </c>
      <c r="D1178" s="34">
        <v>68244</v>
      </c>
      <c r="E1178" s="34">
        <v>68244</v>
      </c>
      <c r="F1178" s="34">
        <v>68244</v>
      </c>
      <c r="G1178" s="34">
        <v>68244</v>
      </c>
      <c r="H1178" s="34">
        <v>68244</v>
      </c>
      <c r="I1178" s="34">
        <v>68244</v>
      </c>
      <c r="J1178" s="34">
        <v>68244</v>
      </c>
      <c r="K1178" s="34">
        <v>68244</v>
      </c>
      <c r="L1178" s="34">
        <v>68244</v>
      </c>
      <c r="M1178" s="34">
        <v>68244</v>
      </c>
      <c r="N1178" s="34">
        <v>68244</v>
      </c>
      <c r="O1178" s="34">
        <v>68244</v>
      </c>
      <c r="P1178" s="34">
        <v>68244</v>
      </c>
      <c r="Q1178" s="34">
        <v>68244</v>
      </c>
      <c r="R1178" s="34">
        <v>68244</v>
      </c>
      <c r="S1178" s="34">
        <f t="shared" si="45"/>
        <v>68244</v>
      </c>
    </row>
    <row r="1179" spans="2:19">
      <c r="B1179" s="5">
        <v>1986</v>
      </c>
      <c r="C1179" s="34">
        <v>25868</v>
      </c>
      <c r="D1179" s="34">
        <v>25868</v>
      </c>
      <c r="E1179" s="34">
        <v>25868</v>
      </c>
      <c r="F1179" s="34">
        <v>25868</v>
      </c>
      <c r="G1179" s="34">
        <v>25868</v>
      </c>
      <c r="H1179" s="34">
        <v>25868</v>
      </c>
      <c r="I1179" s="34">
        <v>25868</v>
      </c>
      <c r="J1179" s="34">
        <v>25868</v>
      </c>
      <c r="K1179" s="34">
        <v>25868</v>
      </c>
      <c r="L1179" s="34">
        <v>25868</v>
      </c>
      <c r="M1179" s="34">
        <v>25868</v>
      </c>
      <c r="N1179" s="34">
        <v>25868</v>
      </c>
      <c r="O1179" s="34">
        <v>25868</v>
      </c>
      <c r="P1179" s="34">
        <v>25868</v>
      </c>
      <c r="Q1179" s="34">
        <v>25868</v>
      </c>
      <c r="R1179" s="34">
        <v>25868</v>
      </c>
      <c r="S1179" s="34">
        <f t="shared" si="45"/>
        <v>25868</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24724</v>
      </c>
      <c r="D1181" s="34">
        <v>24724</v>
      </c>
      <c r="E1181" s="34">
        <v>24724</v>
      </c>
      <c r="F1181" s="34">
        <v>24724</v>
      </c>
      <c r="G1181" s="34">
        <v>24724</v>
      </c>
      <c r="H1181" s="34">
        <v>24724</v>
      </c>
      <c r="I1181" s="34">
        <v>24724</v>
      </c>
      <c r="J1181" s="34">
        <v>24724</v>
      </c>
      <c r="K1181" s="34">
        <v>24724</v>
      </c>
      <c r="L1181" s="34">
        <v>24724</v>
      </c>
      <c r="M1181" s="34">
        <v>24724</v>
      </c>
      <c r="N1181" s="34">
        <v>24724</v>
      </c>
      <c r="O1181" s="34">
        <v>24724</v>
      </c>
      <c r="P1181" s="34">
        <v>24724</v>
      </c>
      <c r="Q1181" s="34">
        <v>24724</v>
      </c>
      <c r="R1181" s="34">
        <v>24724</v>
      </c>
      <c r="S1181" s="34">
        <f t="shared" si="45"/>
        <v>24724</v>
      </c>
    </row>
    <row r="1182" spans="2:19">
      <c r="B1182" s="5">
        <v>1983</v>
      </c>
      <c r="C1182" s="34">
        <v>96411</v>
      </c>
      <c r="D1182" s="34">
        <v>96411</v>
      </c>
      <c r="E1182" s="34">
        <v>96411</v>
      </c>
      <c r="F1182" s="34">
        <v>96411</v>
      </c>
      <c r="G1182" s="34">
        <v>96411</v>
      </c>
      <c r="H1182" s="34">
        <v>96411</v>
      </c>
      <c r="I1182" s="34">
        <v>96411</v>
      </c>
      <c r="J1182" s="34">
        <v>96411</v>
      </c>
      <c r="K1182" s="34">
        <v>96411</v>
      </c>
      <c r="L1182" s="34">
        <v>96411</v>
      </c>
      <c r="M1182" s="34">
        <v>96411</v>
      </c>
      <c r="N1182" s="34">
        <v>96411</v>
      </c>
      <c r="O1182" s="34">
        <v>96411</v>
      </c>
      <c r="P1182" s="34">
        <v>96411</v>
      </c>
      <c r="Q1182" s="34">
        <v>96411</v>
      </c>
      <c r="R1182" s="34">
        <v>96411</v>
      </c>
      <c r="S1182" s="34">
        <f t="shared" si="45"/>
        <v>96411</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157097</v>
      </c>
      <c r="D1184" s="34">
        <v>157097</v>
      </c>
      <c r="E1184" s="34">
        <v>157097</v>
      </c>
      <c r="F1184" s="34">
        <v>157097</v>
      </c>
      <c r="G1184" s="34">
        <v>157097</v>
      </c>
      <c r="H1184" s="34">
        <v>157097</v>
      </c>
      <c r="I1184" s="34">
        <v>157097</v>
      </c>
      <c r="J1184" s="34">
        <v>157097</v>
      </c>
      <c r="K1184" s="34">
        <v>157097</v>
      </c>
      <c r="L1184" s="34">
        <v>157097</v>
      </c>
      <c r="M1184" s="34">
        <v>157097</v>
      </c>
      <c r="N1184" s="34">
        <v>157097</v>
      </c>
      <c r="O1184" s="34">
        <v>157097</v>
      </c>
      <c r="P1184" s="34">
        <v>157097</v>
      </c>
      <c r="Q1184" s="34">
        <v>157097</v>
      </c>
      <c r="R1184" s="34">
        <v>157097</v>
      </c>
      <c r="S1184" s="34">
        <f t="shared" si="45"/>
        <v>157097</v>
      </c>
    </row>
    <row r="1185" spans="2:19">
      <c r="B1185" s="5">
        <v>1980</v>
      </c>
      <c r="C1185" s="34">
        <v>37197</v>
      </c>
      <c r="D1185" s="34">
        <v>37197</v>
      </c>
      <c r="E1185" s="34">
        <v>37197</v>
      </c>
      <c r="F1185" s="34">
        <v>37197</v>
      </c>
      <c r="G1185" s="34">
        <v>37197</v>
      </c>
      <c r="H1185" s="34">
        <v>37197</v>
      </c>
      <c r="I1185" s="34">
        <v>37197</v>
      </c>
      <c r="J1185" s="34">
        <v>37197</v>
      </c>
      <c r="K1185" s="34">
        <v>37197</v>
      </c>
      <c r="L1185" s="34">
        <v>37197</v>
      </c>
      <c r="M1185" s="34">
        <v>37197</v>
      </c>
      <c r="N1185" s="34">
        <v>37197</v>
      </c>
      <c r="O1185" s="34">
        <v>37197</v>
      </c>
      <c r="P1185" s="34">
        <v>37197</v>
      </c>
      <c r="Q1185" s="34">
        <v>37197</v>
      </c>
      <c r="R1185" s="34">
        <v>37197</v>
      </c>
      <c r="S1185" s="34">
        <f t="shared" si="45"/>
        <v>37197</v>
      </c>
    </row>
    <row r="1186" spans="2:19">
      <c r="B1186" s="5">
        <v>1979</v>
      </c>
      <c r="C1186" s="34">
        <v>18905</v>
      </c>
      <c r="D1186" s="34">
        <v>18905</v>
      </c>
      <c r="E1186" s="34">
        <v>18905</v>
      </c>
      <c r="F1186" s="34">
        <v>18905</v>
      </c>
      <c r="G1186" s="34">
        <v>18905</v>
      </c>
      <c r="H1186" s="34">
        <v>18905</v>
      </c>
      <c r="I1186" s="34">
        <v>18905</v>
      </c>
      <c r="J1186" s="34">
        <v>18905</v>
      </c>
      <c r="K1186" s="34">
        <v>18905</v>
      </c>
      <c r="L1186" s="34">
        <v>18905</v>
      </c>
      <c r="M1186" s="34">
        <v>18905</v>
      </c>
      <c r="N1186" s="34">
        <v>18905</v>
      </c>
      <c r="O1186" s="34">
        <v>18905</v>
      </c>
      <c r="P1186" s="34">
        <v>18905</v>
      </c>
      <c r="Q1186" s="34">
        <v>18905</v>
      </c>
      <c r="R1186" s="34">
        <v>18905</v>
      </c>
      <c r="S1186" s="34">
        <f t="shared" si="45"/>
        <v>18905</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29028</v>
      </c>
      <c r="D1188" s="34">
        <v>29028</v>
      </c>
      <c r="E1188" s="34">
        <v>29028</v>
      </c>
      <c r="F1188" s="34">
        <v>29028</v>
      </c>
      <c r="G1188" s="34">
        <v>29028</v>
      </c>
      <c r="H1188" s="34">
        <v>29028</v>
      </c>
      <c r="I1188" s="34">
        <v>29028</v>
      </c>
      <c r="J1188" s="34">
        <v>29028</v>
      </c>
      <c r="K1188" s="34">
        <v>29028</v>
      </c>
      <c r="L1188" s="34">
        <v>29028</v>
      </c>
      <c r="M1188" s="34">
        <v>29028</v>
      </c>
      <c r="N1188" s="34">
        <v>29028</v>
      </c>
      <c r="O1188" s="34">
        <v>29028</v>
      </c>
      <c r="P1188" s="34">
        <v>29028</v>
      </c>
      <c r="Q1188" s="34">
        <v>29028</v>
      </c>
      <c r="R1188" s="34">
        <v>29028</v>
      </c>
      <c r="S1188" s="34">
        <f t="shared" si="45"/>
        <v>29028</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542988</v>
      </c>
      <c r="D1236" s="7">
        <f>SUM(D1158:D1235)</f>
        <v>542988</v>
      </c>
      <c r="E1236" s="7">
        <f>SUM(E1157:E1235)</f>
        <v>542988</v>
      </c>
      <c r="F1236" s="7">
        <f>SUM(F1156:F1235)</f>
        <v>542988</v>
      </c>
      <c r="G1236" s="7">
        <f>SUM(G1155:G1235)</f>
        <v>555427</v>
      </c>
      <c r="H1236" s="7">
        <f>SUM(H1149:H1235)</f>
        <v>555427</v>
      </c>
      <c r="I1236" s="7">
        <f>SUM(I1149:I1235)</f>
        <v>555427</v>
      </c>
      <c r="J1236" s="7">
        <f t="shared" ref="J1236" si="47">SUM(J1149:J1235)</f>
        <v>555427</v>
      </c>
      <c r="K1236" s="7">
        <f>SUM(K1149:K1235)</f>
        <v>555427</v>
      </c>
      <c r="L1236" s="7">
        <f t="shared" ref="L1236" si="48">SUM(L1149:L1235)</f>
        <v>555427</v>
      </c>
      <c r="M1236" s="7">
        <f>SUM(M1149:M1235)</f>
        <v>555427</v>
      </c>
      <c r="N1236" s="10">
        <f>SUM(N1144:N1235)</f>
        <v>560436</v>
      </c>
      <c r="O1236" s="10">
        <f>SUM(O1144:O1235)</f>
        <v>560436</v>
      </c>
      <c r="P1236" s="10">
        <f>SUM(P1144:P1235)</f>
        <v>560436</v>
      </c>
      <c r="Q1236" s="10">
        <f>SUM(Q1144:Q1235)</f>
        <v>560436</v>
      </c>
      <c r="R1236" s="10">
        <f>SUM(R1143:R1235)</f>
        <v>560436</v>
      </c>
      <c r="S1236" s="10">
        <f>SUM(S1143:S1235)</f>
        <v>560436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35690.74</v>
      </c>
      <c r="O1243" s="34">
        <v>35690.74</v>
      </c>
      <c r="P1243" s="34">
        <v>35690.74</v>
      </c>
      <c r="Q1243" s="34">
        <v>35690.74</v>
      </c>
      <c r="R1243" s="34">
        <v>35690.74</v>
      </c>
      <c r="S1243" s="34">
        <f t="shared" si="49"/>
        <v>35690.74</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35690.74</v>
      </c>
      <c r="O1331" s="10">
        <f>SUM(O1239:O1330)</f>
        <v>35690.74</v>
      </c>
      <c r="P1331" s="10">
        <f>SUM(P1239:P1330)</f>
        <v>35690.74</v>
      </c>
      <c r="Q1331" s="10">
        <f>SUM(Q1239:Q1330)</f>
        <v>35690.74</v>
      </c>
      <c r="R1331" s="10">
        <f>SUM(R1238:R1330)</f>
        <v>35690.74</v>
      </c>
      <c r="S1331" s="10">
        <f>SUM(S1238:S1330)</f>
        <v>35690.74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367366.89</v>
      </c>
    </row>
    <row r="1904" spans="1:19">
      <c r="A1904" s="35"/>
      <c r="B1904" s="5">
        <v>2021</v>
      </c>
      <c r="C1904" s="33"/>
      <c r="D1904" s="33"/>
      <c r="E1904" s="33"/>
      <c r="F1904" s="33"/>
      <c r="G1904" s="33"/>
      <c r="H1904" s="33"/>
      <c r="I1904" s="33"/>
      <c r="J1904" s="33"/>
      <c r="K1904" s="33"/>
      <c r="L1904" s="33"/>
      <c r="M1904" s="33"/>
      <c r="N1904" s="33"/>
      <c r="O1904" s="33"/>
      <c r="P1904" s="33"/>
      <c r="Q1904" s="33"/>
      <c r="R1904" s="34">
        <v>255673.76</v>
      </c>
      <c r="S1904" s="34">
        <f>+R1904</f>
        <v>255673.76</v>
      </c>
    </row>
    <row r="1905" spans="1:19">
      <c r="B1905" s="5">
        <v>2020</v>
      </c>
      <c r="C1905" s="33"/>
      <c r="D1905" s="33"/>
      <c r="E1905" s="33"/>
      <c r="F1905" s="33"/>
      <c r="G1905" s="33"/>
      <c r="H1905" s="33"/>
      <c r="I1905" s="33"/>
      <c r="J1905" s="33"/>
      <c r="K1905" s="33"/>
      <c r="L1905" s="33"/>
      <c r="M1905" s="33"/>
      <c r="N1905" s="33"/>
      <c r="O1905" s="33"/>
      <c r="P1905" s="33"/>
      <c r="Q1905" s="34">
        <v>282748.45</v>
      </c>
      <c r="R1905" s="34">
        <v>282748.45</v>
      </c>
      <c r="S1905" s="34">
        <f t="shared" ref="S1905:S1968" si="77">+R1905</f>
        <v>282748.45</v>
      </c>
    </row>
    <row r="1906" spans="1:19">
      <c r="A1906" s="37"/>
      <c r="B1906" s="5">
        <v>2019</v>
      </c>
      <c r="C1906" s="33"/>
      <c r="D1906" s="33"/>
      <c r="E1906" s="33"/>
      <c r="F1906" s="33"/>
      <c r="G1906" s="33"/>
      <c r="H1906" s="33"/>
      <c r="I1906" s="33"/>
      <c r="J1906" s="33"/>
      <c r="K1906" s="33"/>
      <c r="L1906" s="33"/>
      <c r="M1906" s="33"/>
      <c r="N1906" s="33"/>
      <c r="O1906" s="33"/>
      <c r="P1906" s="34">
        <v>385827.94</v>
      </c>
      <c r="Q1906" s="34">
        <v>385827.94</v>
      </c>
      <c r="R1906" s="34">
        <v>385827.94</v>
      </c>
      <c r="S1906" s="34">
        <f t="shared" si="77"/>
        <v>385827.94</v>
      </c>
    </row>
    <row r="1907" spans="1:19">
      <c r="A1907" s="37"/>
      <c r="B1907" s="5">
        <v>2018</v>
      </c>
      <c r="C1907" s="33"/>
      <c r="D1907" s="33"/>
      <c r="E1907" s="33"/>
      <c r="F1907" s="33"/>
      <c r="G1907" s="33"/>
      <c r="H1907" s="33"/>
      <c r="I1907" s="33"/>
      <c r="J1907" s="33"/>
      <c r="K1907" s="33"/>
      <c r="L1907" s="33"/>
      <c r="M1907" s="33"/>
      <c r="N1907" s="33"/>
      <c r="O1907" s="34">
        <v>152453.49</v>
      </c>
      <c r="P1907" s="34">
        <v>152453.49</v>
      </c>
      <c r="Q1907" s="34">
        <v>152453.49</v>
      </c>
      <c r="R1907" s="34">
        <v>152453.49</v>
      </c>
      <c r="S1907" s="34">
        <f t="shared" si="77"/>
        <v>152453.49</v>
      </c>
    </row>
    <row r="1908" spans="1:19">
      <c r="A1908" s="37"/>
      <c r="B1908" s="5">
        <v>2017</v>
      </c>
      <c r="C1908" s="33"/>
      <c r="D1908" s="33"/>
      <c r="E1908" s="33"/>
      <c r="F1908" s="33"/>
      <c r="G1908" s="33"/>
      <c r="H1908" s="33"/>
      <c r="I1908" s="33"/>
      <c r="J1908" s="33"/>
      <c r="K1908" s="33"/>
      <c r="L1908" s="33"/>
      <c r="M1908" s="33"/>
      <c r="N1908" s="34">
        <v>121200.69</v>
      </c>
      <c r="O1908" s="34">
        <v>121200.69</v>
      </c>
      <c r="P1908" s="34">
        <v>121200.69</v>
      </c>
      <c r="Q1908" s="34">
        <v>121200.69</v>
      </c>
      <c r="R1908" s="34">
        <v>121200.69</v>
      </c>
      <c r="S1908" s="34">
        <f t="shared" si="77"/>
        <v>121200.69</v>
      </c>
    </row>
    <row r="1909" spans="1:19">
      <c r="B1909" s="5">
        <v>2016</v>
      </c>
      <c r="C1909" s="33"/>
      <c r="D1909" s="33"/>
      <c r="E1909" s="33"/>
      <c r="F1909" s="33"/>
      <c r="G1909" s="33"/>
      <c r="H1909" s="33"/>
      <c r="I1909" s="33"/>
      <c r="J1909" s="33"/>
      <c r="K1909" s="33"/>
      <c r="L1909" s="33"/>
      <c r="M1909" s="34">
        <v>141694</v>
      </c>
      <c r="N1909" s="34">
        <v>141694</v>
      </c>
      <c r="O1909" s="34">
        <v>141694</v>
      </c>
      <c r="P1909" s="34">
        <v>141694</v>
      </c>
      <c r="Q1909" s="34">
        <v>141694</v>
      </c>
      <c r="R1909" s="34">
        <v>141694</v>
      </c>
      <c r="S1909" s="34">
        <f t="shared" si="77"/>
        <v>141694</v>
      </c>
    </row>
    <row r="1910" spans="1:19">
      <c r="B1910" s="5">
        <v>2015</v>
      </c>
      <c r="C1910" s="33"/>
      <c r="D1910" s="33"/>
      <c r="E1910" s="33"/>
      <c r="F1910" s="33"/>
      <c r="G1910" s="33"/>
      <c r="H1910" s="33"/>
      <c r="I1910" s="33"/>
      <c r="J1910" s="33"/>
      <c r="K1910" s="33"/>
      <c r="L1910" s="34">
        <v>74518</v>
      </c>
      <c r="M1910" s="34">
        <v>74518</v>
      </c>
      <c r="N1910" s="34">
        <v>74518</v>
      </c>
      <c r="O1910" s="34">
        <v>74518</v>
      </c>
      <c r="P1910" s="34">
        <v>74518</v>
      </c>
      <c r="Q1910" s="34">
        <v>74518</v>
      </c>
      <c r="R1910" s="34">
        <v>74518</v>
      </c>
      <c r="S1910" s="34">
        <f t="shared" si="77"/>
        <v>74518</v>
      </c>
    </row>
    <row r="1911" spans="1:19">
      <c r="B1911" s="5">
        <v>2014</v>
      </c>
      <c r="C1911" s="33"/>
      <c r="D1911" s="33"/>
      <c r="E1911" s="33"/>
      <c r="F1911" s="33"/>
      <c r="G1911" s="33"/>
      <c r="H1911" s="33"/>
      <c r="I1911" s="33"/>
      <c r="J1911" s="33"/>
      <c r="K1911" s="34">
        <v>50047</v>
      </c>
      <c r="L1911" s="34">
        <v>50047</v>
      </c>
      <c r="M1911" s="34">
        <v>50047</v>
      </c>
      <c r="N1911" s="34">
        <v>50047</v>
      </c>
      <c r="O1911" s="34">
        <v>50047</v>
      </c>
      <c r="P1911" s="34">
        <v>50047</v>
      </c>
      <c r="Q1911" s="34">
        <v>50047</v>
      </c>
      <c r="R1911" s="34">
        <v>50047</v>
      </c>
      <c r="S1911" s="34">
        <f t="shared" si="77"/>
        <v>50047</v>
      </c>
    </row>
    <row r="1912" spans="1:19">
      <c r="B1912" s="5">
        <v>2013</v>
      </c>
      <c r="C1912" s="33"/>
      <c r="D1912" s="33"/>
      <c r="E1912" s="33"/>
      <c r="F1912" s="33"/>
      <c r="G1912" s="33"/>
      <c r="H1912" s="33"/>
      <c r="I1912" s="33"/>
      <c r="J1912" s="34">
        <v>15383</v>
      </c>
      <c r="K1912" s="34">
        <v>15383</v>
      </c>
      <c r="L1912" s="34">
        <v>15383</v>
      </c>
      <c r="M1912" s="34">
        <v>15383</v>
      </c>
      <c r="N1912" s="34">
        <v>15383</v>
      </c>
      <c r="O1912" s="34">
        <v>15383</v>
      </c>
      <c r="P1912" s="34">
        <v>15383</v>
      </c>
      <c r="Q1912" s="34">
        <v>15383</v>
      </c>
      <c r="R1912" s="34">
        <v>15383</v>
      </c>
      <c r="S1912" s="34">
        <f t="shared" si="77"/>
        <v>15383</v>
      </c>
    </row>
    <row r="1913" spans="1:19">
      <c r="B1913" s="5">
        <v>2012</v>
      </c>
      <c r="C1913" s="33"/>
      <c r="D1913" s="33"/>
      <c r="E1913" s="33"/>
      <c r="F1913" s="33"/>
      <c r="G1913" s="33"/>
      <c r="H1913" s="33"/>
      <c r="I1913" s="34">
        <v>49192</v>
      </c>
      <c r="J1913" s="34">
        <v>49192</v>
      </c>
      <c r="K1913" s="34">
        <v>49192</v>
      </c>
      <c r="L1913" s="34">
        <v>49192</v>
      </c>
      <c r="M1913" s="34">
        <v>49192</v>
      </c>
      <c r="N1913" s="34">
        <v>49192</v>
      </c>
      <c r="O1913" s="34">
        <v>49192</v>
      </c>
      <c r="P1913" s="34">
        <v>49192</v>
      </c>
      <c r="Q1913" s="34">
        <v>49192</v>
      </c>
      <c r="R1913" s="34">
        <v>49192</v>
      </c>
      <c r="S1913" s="34">
        <f t="shared" si="77"/>
        <v>49192</v>
      </c>
    </row>
    <row r="1914" spans="1:19">
      <c r="B1914" s="5">
        <v>2011</v>
      </c>
      <c r="C1914" s="33"/>
      <c r="D1914" s="33"/>
      <c r="E1914" s="33"/>
      <c r="F1914" s="33"/>
      <c r="G1914" s="33"/>
      <c r="H1914" s="34">
        <v>173693</v>
      </c>
      <c r="I1914" s="34">
        <v>173693</v>
      </c>
      <c r="J1914" s="34">
        <v>173693</v>
      </c>
      <c r="K1914" s="34">
        <v>173693</v>
      </c>
      <c r="L1914" s="34">
        <v>173693</v>
      </c>
      <c r="M1914" s="34">
        <v>173693</v>
      </c>
      <c r="N1914" s="34">
        <v>173693</v>
      </c>
      <c r="O1914" s="34">
        <v>173693</v>
      </c>
      <c r="P1914" s="34">
        <v>173693</v>
      </c>
      <c r="Q1914" s="34">
        <v>173693</v>
      </c>
      <c r="R1914" s="34">
        <v>173693</v>
      </c>
      <c r="S1914" s="34">
        <f t="shared" si="77"/>
        <v>173693</v>
      </c>
    </row>
    <row r="1915" spans="1:19">
      <c r="B1915" s="5">
        <v>2010</v>
      </c>
      <c r="C1915" s="33"/>
      <c r="D1915" s="33"/>
      <c r="E1915" s="33"/>
      <c r="F1915" s="33"/>
      <c r="G1915" s="34">
        <v>134285</v>
      </c>
      <c r="H1915" s="34">
        <v>134285</v>
      </c>
      <c r="I1915" s="34">
        <v>134285</v>
      </c>
      <c r="J1915" s="34">
        <v>134285</v>
      </c>
      <c r="K1915" s="34">
        <v>134285</v>
      </c>
      <c r="L1915" s="34">
        <v>134285</v>
      </c>
      <c r="M1915" s="34">
        <v>134285</v>
      </c>
      <c r="N1915" s="34">
        <v>134285</v>
      </c>
      <c r="O1915" s="34">
        <v>134285</v>
      </c>
      <c r="P1915" s="34">
        <v>134285</v>
      </c>
      <c r="Q1915" s="34">
        <v>134285</v>
      </c>
      <c r="R1915" s="34">
        <v>134285</v>
      </c>
      <c r="S1915" s="34">
        <f t="shared" si="77"/>
        <v>134285</v>
      </c>
    </row>
    <row r="1916" spans="1:19">
      <c r="B1916" s="5">
        <v>2009</v>
      </c>
      <c r="C1916" s="33"/>
      <c r="D1916" s="33"/>
      <c r="E1916" s="33"/>
      <c r="F1916" s="34">
        <v>321949</v>
      </c>
      <c r="G1916" s="34">
        <v>321949</v>
      </c>
      <c r="H1916" s="34">
        <v>321949</v>
      </c>
      <c r="I1916" s="34">
        <v>321949</v>
      </c>
      <c r="J1916" s="34">
        <v>321949</v>
      </c>
      <c r="K1916" s="34">
        <v>321949</v>
      </c>
      <c r="L1916" s="34">
        <v>321949</v>
      </c>
      <c r="M1916" s="34">
        <v>321949</v>
      </c>
      <c r="N1916" s="34">
        <v>321949</v>
      </c>
      <c r="O1916" s="34">
        <v>321949</v>
      </c>
      <c r="P1916" s="34">
        <v>321949</v>
      </c>
      <c r="Q1916" s="34">
        <v>321949</v>
      </c>
      <c r="R1916" s="34">
        <v>321949</v>
      </c>
      <c r="S1916" s="34">
        <f t="shared" si="77"/>
        <v>321949</v>
      </c>
    </row>
    <row r="1917" spans="1:19">
      <c r="B1917" s="5">
        <v>2008</v>
      </c>
      <c r="C1917" s="33"/>
      <c r="D1917" s="33"/>
      <c r="E1917" s="34">
        <v>10766</v>
      </c>
      <c r="F1917" s="34">
        <v>10766</v>
      </c>
      <c r="G1917" s="34">
        <v>10766</v>
      </c>
      <c r="H1917" s="34">
        <v>10766</v>
      </c>
      <c r="I1917" s="34">
        <v>10766</v>
      </c>
      <c r="J1917" s="34">
        <v>10766</v>
      </c>
      <c r="K1917" s="34">
        <v>10766</v>
      </c>
      <c r="L1917" s="34">
        <v>10766</v>
      </c>
      <c r="M1917" s="34">
        <v>10766</v>
      </c>
      <c r="N1917" s="34">
        <v>10766</v>
      </c>
      <c r="O1917" s="34">
        <v>10766</v>
      </c>
      <c r="P1917" s="34">
        <v>10766</v>
      </c>
      <c r="Q1917" s="34">
        <v>10766</v>
      </c>
      <c r="R1917" s="34">
        <v>10766</v>
      </c>
      <c r="S1917" s="34">
        <f t="shared" si="77"/>
        <v>10766</v>
      </c>
    </row>
    <row r="1918" spans="1:19">
      <c r="B1918" s="5">
        <v>2007</v>
      </c>
      <c r="C1918" s="33"/>
      <c r="D1918" s="34">
        <v>275095</v>
      </c>
      <c r="E1918" s="34">
        <v>275095</v>
      </c>
      <c r="F1918" s="34">
        <v>275095</v>
      </c>
      <c r="G1918" s="34">
        <v>275095</v>
      </c>
      <c r="H1918" s="34">
        <v>275095</v>
      </c>
      <c r="I1918" s="34">
        <v>275095</v>
      </c>
      <c r="J1918" s="34">
        <v>275095</v>
      </c>
      <c r="K1918" s="34">
        <v>275095</v>
      </c>
      <c r="L1918" s="34">
        <v>275095</v>
      </c>
      <c r="M1918" s="34">
        <v>275095</v>
      </c>
      <c r="N1918" s="34">
        <v>275095</v>
      </c>
      <c r="O1918" s="34">
        <v>275095</v>
      </c>
      <c r="P1918" s="34">
        <v>275095</v>
      </c>
      <c r="Q1918" s="34">
        <v>275095</v>
      </c>
      <c r="R1918" s="34">
        <v>275095</v>
      </c>
      <c r="S1918" s="34">
        <f t="shared" si="77"/>
        <v>275095</v>
      </c>
    </row>
    <row r="1919" spans="1:19">
      <c r="B1919" s="5">
        <v>2006</v>
      </c>
      <c r="C1919" s="34">
        <v>236156</v>
      </c>
      <c r="D1919" s="34">
        <v>236156</v>
      </c>
      <c r="E1919" s="34">
        <v>236156</v>
      </c>
      <c r="F1919" s="34">
        <v>236156</v>
      </c>
      <c r="G1919" s="34">
        <v>236156</v>
      </c>
      <c r="H1919" s="34">
        <v>236156</v>
      </c>
      <c r="I1919" s="34">
        <v>236156</v>
      </c>
      <c r="J1919" s="34">
        <v>236156</v>
      </c>
      <c r="K1919" s="34">
        <v>236156</v>
      </c>
      <c r="L1919" s="34">
        <v>236156</v>
      </c>
      <c r="M1919" s="34">
        <v>236156</v>
      </c>
      <c r="N1919" s="34">
        <v>236156</v>
      </c>
      <c r="O1919" s="34">
        <v>236156</v>
      </c>
      <c r="P1919" s="34">
        <v>236156</v>
      </c>
      <c r="Q1919" s="34">
        <v>236156</v>
      </c>
      <c r="R1919" s="34">
        <v>236156</v>
      </c>
      <c r="S1919" s="34">
        <f t="shared" si="77"/>
        <v>236156</v>
      </c>
    </row>
    <row r="1920" spans="1:19">
      <c r="B1920" s="5">
        <v>2005</v>
      </c>
      <c r="C1920" s="34">
        <v>227881</v>
      </c>
      <c r="D1920" s="34">
        <v>227881</v>
      </c>
      <c r="E1920" s="34">
        <v>227881</v>
      </c>
      <c r="F1920" s="34">
        <v>227881</v>
      </c>
      <c r="G1920" s="34">
        <v>227881</v>
      </c>
      <c r="H1920" s="34">
        <v>227881</v>
      </c>
      <c r="I1920" s="34">
        <v>227881</v>
      </c>
      <c r="J1920" s="34">
        <v>227881</v>
      </c>
      <c r="K1920" s="34">
        <v>227881</v>
      </c>
      <c r="L1920" s="34">
        <v>227881</v>
      </c>
      <c r="M1920" s="34">
        <v>227881</v>
      </c>
      <c r="N1920" s="34">
        <v>227881</v>
      </c>
      <c r="O1920" s="34">
        <v>227881</v>
      </c>
      <c r="P1920" s="34">
        <v>227881</v>
      </c>
      <c r="Q1920" s="34">
        <v>227881</v>
      </c>
      <c r="R1920" s="34">
        <v>227881</v>
      </c>
      <c r="S1920" s="34">
        <f t="shared" si="77"/>
        <v>227881</v>
      </c>
    </row>
    <row r="1921" spans="2:19">
      <c r="B1921" s="5">
        <v>2004</v>
      </c>
      <c r="C1921" s="34">
        <v>86597</v>
      </c>
      <c r="D1921" s="34">
        <v>86597</v>
      </c>
      <c r="E1921" s="34">
        <v>86597</v>
      </c>
      <c r="F1921" s="34">
        <v>86597</v>
      </c>
      <c r="G1921" s="34">
        <v>86597</v>
      </c>
      <c r="H1921" s="34">
        <v>86597</v>
      </c>
      <c r="I1921" s="34">
        <v>86597</v>
      </c>
      <c r="J1921" s="34">
        <v>86597</v>
      </c>
      <c r="K1921" s="34">
        <v>86597</v>
      </c>
      <c r="L1921" s="34">
        <v>86597</v>
      </c>
      <c r="M1921" s="34">
        <v>86597</v>
      </c>
      <c r="N1921" s="34">
        <v>86597</v>
      </c>
      <c r="O1921" s="34">
        <v>86597</v>
      </c>
      <c r="P1921" s="34">
        <v>86597</v>
      </c>
      <c r="Q1921" s="34">
        <v>86597</v>
      </c>
      <c r="R1921" s="34">
        <v>86597</v>
      </c>
      <c r="S1921" s="34">
        <f t="shared" si="77"/>
        <v>86597</v>
      </c>
    </row>
    <row r="1922" spans="2:19">
      <c r="B1922" s="5">
        <v>2003</v>
      </c>
      <c r="C1922" s="34">
        <v>47553</v>
      </c>
      <c r="D1922" s="34">
        <v>47553</v>
      </c>
      <c r="E1922" s="34">
        <v>47553</v>
      </c>
      <c r="F1922" s="34">
        <v>47553</v>
      </c>
      <c r="G1922" s="34">
        <v>47553</v>
      </c>
      <c r="H1922" s="34">
        <v>47553</v>
      </c>
      <c r="I1922" s="34">
        <v>47553</v>
      </c>
      <c r="J1922" s="34">
        <v>47553</v>
      </c>
      <c r="K1922" s="34">
        <v>47553</v>
      </c>
      <c r="L1922" s="34">
        <v>47553</v>
      </c>
      <c r="M1922" s="34">
        <v>47553</v>
      </c>
      <c r="N1922" s="34">
        <v>47553</v>
      </c>
      <c r="O1922" s="34">
        <v>47553</v>
      </c>
      <c r="P1922" s="34">
        <v>47553</v>
      </c>
      <c r="Q1922" s="34">
        <v>47553</v>
      </c>
      <c r="R1922" s="34">
        <v>47553</v>
      </c>
      <c r="S1922" s="34">
        <f t="shared" si="77"/>
        <v>47553</v>
      </c>
    </row>
    <row r="1923" spans="2:19">
      <c r="B1923" s="5">
        <v>2002</v>
      </c>
      <c r="C1923" s="34">
        <v>304642</v>
      </c>
      <c r="D1923" s="34">
        <v>304642</v>
      </c>
      <c r="E1923" s="34">
        <v>304642</v>
      </c>
      <c r="F1923" s="34">
        <v>304642</v>
      </c>
      <c r="G1923" s="34">
        <v>304642</v>
      </c>
      <c r="H1923" s="34">
        <v>304642</v>
      </c>
      <c r="I1923" s="34">
        <v>304642</v>
      </c>
      <c r="J1923" s="34">
        <v>304642</v>
      </c>
      <c r="K1923" s="34">
        <v>304642</v>
      </c>
      <c r="L1923" s="34">
        <v>304642</v>
      </c>
      <c r="M1923" s="34">
        <v>304642</v>
      </c>
      <c r="N1923" s="34">
        <v>304642</v>
      </c>
      <c r="O1923" s="34">
        <v>304642</v>
      </c>
      <c r="P1923" s="34">
        <v>304642</v>
      </c>
      <c r="Q1923" s="34">
        <v>304642</v>
      </c>
      <c r="R1923" s="34">
        <v>304642</v>
      </c>
      <c r="S1923" s="34">
        <f t="shared" si="77"/>
        <v>304642</v>
      </c>
    </row>
    <row r="1924" spans="2:19">
      <c r="B1924" s="5">
        <v>2001</v>
      </c>
      <c r="C1924" s="34">
        <v>9102</v>
      </c>
      <c r="D1924" s="34">
        <v>9102</v>
      </c>
      <c r="E1924" s="34">
        <v>9102</v>
      </c>
      <c r="F1924" s="34">
        <v>9102</v>
      </c>
      <c r="G1924" s="34">
        <v>9102</v>
      </c>
      <c r="H1924" s="34">
        <v>9102</v>
      </c>
      <c r="I1924" s="34">
        <v>9102</v>
      </c>
      <c r="J1924" s="34">
        <v>9102</v>
      </c>
      <c r="K1924" s="34">
        <v>9102</v>
      </c>
      <c r="L1924" s="34">
        <v>9102</v>
      </c>
      <c r="M1924" s="34">
        <v>9102</v>
      </c>
      <c r="N1924" s="34">
        <v>9102</v>
      </c>
      <c r="O1924" s="34">
        <v>9102</v>
      </c>
      <c r="P1924" s="34">
        <v>9102</v>
      </c>
      <c r="Q1924" s="34">
        <v>9102</v>
      </c>
      <c r="R1924" s="34">
        <v>9102</v>
      </c>
      <c r="S1924" s="34">
        <f t="shared" si="77"/>
        <v>9102</v>
      </c>
    </row>
    <row r="1925" spans="2:19">
      <c r="B1925" s="5">
        <v>2000</v>
      </c>
      <c r="C1925" s="34">
        <v>30524</v>
      </c>
      <c r="D1925" s="34">
        <v>30524</v>
      </c>
      <c r="E1925" s="34">
        <v>30524</v>
      </c>
      <c r="F1925" s="34">
        <v>30524</v>
      </c>
      <c r="G1925" s="34">
        <v>30524</v>
      </c>
      <c r="H1925" s="34">
        <v>30524</v>
      </c>
      <c r="I1925" s="34">
        <v>30524</v>
      </c>
      <c r="J1925" s="34">
        <v>30524</v>
      </c>
      <c r="K1925" s="34">
        <v>30524</v>
      </c>
      <c r="L1925" s="34">
        <v>30524</v>
      </c>
      <c r="M1925" s="34">
        <v>30524</v>
      </c>
      <c r="N1925" s="34">
        <v>30524</v>
      </c>
      <c r="O1925" s="34">
        <v>30524</v>
      </c>
      <c r="P1925" s="34">
        <v>30524</v>
      </c>
      <c r="Q1925" s="34">
        <v>30524</v>
      </c>
      <c r="R1925" s="34">
        <v>30524</v>
      </c>
      <c r="S1925" s="34">
        <f t="shared" si="77"/>
        <v>30524</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4122</v>
      </c>
      <c r="D1927" s="34">
        <v>4122</v>
      </c>
      <c r="E1927" s="34">
        <v>4122</v>
      </c>
      <c r="F1927" s="34">
        <v>4122</v>
      </c>
      <c r="G1927" s="34">
        <v>4122</v>
      </c>
      <c r="H1927" s="34">
        <v>4122</v>
      </c>
      <c r="I1927" s="34">
        <v>4122</v>
      </c>
      <c r="J1927" s="34">
        <v>4122</v>
      </c>
      <c r="K1927" s="34">
        <v>4122</v>
      </c>
      <c r="L1927" s="34">
        <v>4122</v>
      </c>
      <c r="M1927" s="34">
        <v>4122</v>
      </c>
      <c r="N1927" s="34">
        <v>4122</v>
      </c>
      <c r="O1927" s="34">
        <v>4122</v>
      </c>
      <c r="P1927" s="34">
        <v>4122</v>
      </c>
      <c r="Q1927" s="34">
        <v>4122</v>
      </c>
      <c r="R1927" s="34">
        <v>4122</v>
      </c>
      <c r="S1927" s="34">
        <f t="shared" si="77"/>
        <v>4122</v>
      </c>
    </row>
    <row r="1928" spans="2:19">
      <c r="B1928" s="5">
        <v>1997</v>
      </c>
      <c r="C1928" s="34">
        <v>55040</v>
      </c>
      <c r="D1928" s="34">
        <v>55040</v>
      </c>
      <c r="E1928" s="34">
        <v>55040</v>
      </c>
      <c r="F1928" s="34">
        <v>55040</v>
      </c>
      <c r="G1928" s="34">
        <v>55040</v>
      </c>
      <c r="H1928" s="34">
        <v>55040</v>
      </c>
      <c r="I1928" s="34">
        <v>55040</v>
      </c>
      <c r="J1928" s="34">
        <v>55040</v>
      </c>
      <c r="K1928" s="34">
        <v>55040</v>
      </c>
      <c r="L1928" s="34">
        <v>55040</v>
      </c>
      <c r="M1928" s="34">
        <v>55040</v>
      </c>
      <c r="N1928" s="34">
        <v>55040</v>
      </c>
      <c r="O1928" s="34">
        <v>55040</v>
      </c>
      <c r="P1928" s="34">
        <v>55040</v>
      </c>
      <c r="Q1928" s="34">
        <v>55040</v>
      </c>
      <c r="R1928" s="34">
        <v>55040</v>
      </c>
      <c r="S1928" s="34">
        <f t="shared" si="77"/>
        <v>55040</v>
      </c>
    </row>
    <row r="1929" spans="2:19">
      <c r="B1929" s="5">
        <v>1996</v>
      </c>
      <c r="C1929" s="34">
        <v>137634</v>
      </c>
      <c r="D1929" s="34">
        <v>137634</v>
      </c>
      <c r="E1929" s="34">
        <v>137634</v>
      </c>
      <c r="F1929" s="34">
        <v>137634</v>
      </c>
      <c r="G1929" s="34">
        <v>137634</v>
      </c>
      <c r="H1929" s="34">
        <v>137634</v>
      </c>
      <c r="I1929" s="34">
        <v>137634</v>
      </c>
      <c r="J1929" s="34">
        <v>137634</v>
      </c>
      <c r="K1929" s="34">
        <v>137634</v>
      </c>
      <c r="L1929" s="34">
        <v>137634</v>
      </c>
      <c r="M1929" s="34">
        <v>137634</v>
      </c>
      <c r="N1929" s="34">
        <v>137634</v>
      </c>
      <c r="O1929" s="34">
        <v>137634</v>
      </c>
      <c r="P1929" s="34">
        <v>137634</v>
      </c>
      <c r="Q1929" s="34">
        <v>137634</v>
      </c>
      <c r="R1929" s="34">
        <v>137634</v>
      </c>
      <c r="S1929" s="34">
        <f t="shared" si="77"/>
        <v>137634</v>
      </c>
    </row>
    <row r="1930" spans="2:19">
      <c r="B1930" s="5">
        <v>1995</v>
      </c>
      <c r="C1930" s="34">
        <v>283571</v>
      </c>
      <c r="D1930" s="34">
        <v>283571</v>
      </c>
      <c r="E1930" s="34">
        <v>283571</v>
      </c>
      <c r="F1930" s="34">
        <v>283571</v>
      </c>
      <c r="G1930" s="34">
        <v>283571</v>
      </c>
      <c r="H1930" s="34">
        <v>283571</v>
      </c>
      <c r="I1930" s="34">
        <v>283571</v>
      </c>
      <c r="J1930" s="34">
        <v>283571</v>
      </c>
      <c r="K1930" s="34">
        <v>283571</v>
      </c>
      <c r="L1930" s="34">
        <v>283571</v>
      </c>
      <c r="M1930" s="34">
        <v>283571</v>
      </c>
      <c r="N1930" s="34">
        <v>283571</v>
      </c>
      <c r="O1930" s="34">
        <v>283571</v>
      </c>
      <c r="P1930" s="34">
        <v>283571</v>
      </c>
      <c r="Q1930" s="34">
        <v>283571</v>
      </c>
      <c r="R1930" s="34">
        <v>283571</v>
      </c>
      <c r="S1930" s="34">
        <f t="shared" si="77"/>
        <v>283571</v>
      </c>
    </row>
    <row r="1931" spans="2:19">
      <c r="B1931" s="5">
        <v>1994</v>
      </c>
      <c r="C1931" s="34">
        <v>829900</v>
      </c>
      <c r="D1931" s="34">
        <v>829900</v>
      </c>
      <c r="E1931" s="34">
        <v>829900</v>
      </c>
      <c r="F1931" s="34">
        <v>829900</v>
      </c>
      <c r="G1931" s="34">
        <v>829900</v>
      </c>
      <c r="H1931" s="34">
        <v>829900</v>
      </c>
      <c r="I1931" s="34">
        <v>829900</v>
      </c>
      <c r="J1931" s="34">
        <v>829900</v>
      </c>
      <c r="K1931" s="34">
        <v>829900</v>
      </c>
      <c r="L1931" s="34">
        <v>829900</v>
      </c>
      <c r="M1931" s="34">
        <v>829900</v>
      </c>
      <c r="N1931" s="34">
        <v>829900</v>
      </c>
      <c r="O1931" s="34">
        <v>829900</v>
      </c>
      <c r="P1931" s="34">
        <v>829900</v>
      </c>
      <c r="Q1931" s="34">
        <v>829900</v>
      </c>
      <c r="R1931" s="34">
        <v>829900</v>
      </c>
      <c r="S1931" s="34">
        <f t="shared" si="77"/>
        <v>829900</v>
      </c>
    </row>
    <row r="1932" spans="2:19">
      <c r="B1932" s="5">
        <v>1993</v>
      </c>
      <c r="C1932" s="34">
        <v>183272</v>
      </c>
      <c r="D1932" s="34">
        <v>183272</v>
      </c>
      <c r="E1932" s="34">
        <v>183272</v>
      </c>
      <c r="F1932" s="34">
        <v>183272</v>
      </c>
      <c r="G1932" s="34">
        <v>183272</v>
      </c>
      <c r="H1932" s="34">
        <v>183272</v>
      </c>
      <c r="I1932" s="34">
        <v>183272</v>
      </c>
      <c r="J1932" s="34">
        <v>183272</v>
      </c>
      <c r="K1932" s="34">
        <v>183272</v>
      </c>
      <c r="L1932" s="34">
        <v>183272</v>
      </c>
      <c r="M1932" s="34">
        <v>183272</v>
      </c>
      <c r="N1932" s="34">
        <v>183272</v>
      </c>
      <c r="O1932" s="34">
        <v>183272</v>
      </c>
      <c r="P1932" s="34">
        <v>183272</v>
      </c>
      <c r="Q1932" s="34">
        <v>183272</v>
      </c>
      <c r="R1932" s="34">
        <v>183272</v>
      </c>
      <c r="S1932" s="34">
        <f t="shared" si="77"/>
        <v>183272</v>
      </c>
    </row>
    <row r="1933" spans="2:19">
      <c r="B1933" s="5">
        <v>1992</v>
      </c>
      <c r="C1933" s="34">
        <v>278672</v>
      </c>
      <c r="D1933" s="34">
        <v>278672</v>
      </c>
      <c r="E1933" s="34">
        <v>278672</v>
      </c>
      <c r="F1933" s="34">
        <v>278672</v>
      </c>
      <c r="G1933" s="34">
        <v>278672</v>
      </c>
      <c r="H1933" s="34">
        <v>278672</v>
      </c>
      <c r="I1933" s="34">
        <v>278672</v>
      </c>
      <c r="J1933" s="34">
        <v>278672</v>
      </c>
      <c r="K1933" s="34">
        <v>278672</v>
      </c>
      <c r="L1933" s="34">
        <v>278672</v>
      </c>
      <c r="M1933" s="34">
        <v>278672</v>
      </c>
      <c r="N1933" s="34">
        <v>278672</v>
      </c>
      <c r="O1933" s="34">
        <v>278672</v>
      </c>
      <c r="P1933" s="34">
        <v>278672</v>
      </c>
      <c r="Q1933" s="34">
        <v>278672</v>
      </c>
      <c r="R1933" s="34">
        <v>278672</v>
      </c>
      <c r="S1933" s="34">
        <f t="shared" si="77"/>
        <v>278672</v>
      </c>
    </row>
    <row r="1934" spans="2:19">
      <c r="B1934" s="5">
        <v>1991</v>
      </c>
      <c r="C1934" s="34">
        <v>388918</v>
      </c>
      <c r="D1934" s="34">
        <v>388918</v>
      </c>
      <c r="E1934" s="34">
        <v>388918</v>
      </c>
      <c r="F1934" s="34">
        <v>388918</v>
      </c>
      <c r="G1934" s="34">
        <v>388918</v>
      </c>
      <c r="H1934" s="34">
        <v>388918</v>
      </c>
      <c r="I1934" s="34">
        <v>388918</v>
      </c>
      <c r="J1934" s="34">
        <v>388918</v>
      </c>
      <c r="K1934" s="34">
        <v>388918</v>
      </c>
      <c r="L1934" s="34">
        <v>388918</v>
      </c>
      <c r="M1934" s="34">
        <v>388918</v>
      </c>
      <c r="N1934" s="34">
        <v>388918</v>
      </c>
      <c r="O1934" s="34">
        <v>388918</v>
      </c>
      <c r="P1934" s="34">
        <v>388918</v>
      </c>
      <c r="Q1934" s="34">
        <v>388918</v>
      </c>
      <c r="R1934" s="34">
        <v>388918</v>
      </c>
      <c r="S1934" s="34">
        <f t="shared" si="77"/>
        <v>388918</v>
      </c>
    </row>
    <row r="1935" spans="2:19">
      <c r="B1935" s="5">
        <v>1990</v>
      </c>
      <c r="C1935" s="34">
        <v>128146</v>
      </c>
      <c r="D1935" s="34">
        <v>128146</v>
      </c>
      <c r="E1935" s="34">
        <v>128146</v>
      </c>
      <c r="F1935" s="34">
        <v>128146</v>
      </c>
      <c r="G1935" s="34">
        <v>128146</v>
      </c>
      <c r="H1935" s="34">
        <v>128146</v>
      </c>
      <c r="I1935" s="34">
        <v>128146</v>
      </c>
      <c r="J1935" s="34">
        <v>128146</v>
      </c>
      <c r="K1935" s="34">
        <v>128146</v>
      </c>
      <c r="L1935" s="34">
        <v>128146</v>
      </c>
      <c r="M1935" s="34">
        <v>128146</v>
      </c>
      <c r="N1935" s="34">
        <v>128146</v>
      </c>
      <c r="O1935" s="34">
        <v>128146</v>
      </c>
      <c r="P1935" s="34">
        <v>128146</v>
      </c>
      <c r="Q1935" s="34">
        <v>128146</v>
      </c>
      <c r="R1935" s="34">
        <v>128146</v>
      </c>
      <c r="S1935" s="34">
        <f t="shared" si="77"/>
        <v>128146</v>
      </c>
    </row>
    <row r="1936" spans="2:19">
      <c r="B1936" s="5">
        <v>1989</v>
      </c>
      <c r="C1936" s="34">
        <v>188897</v>
      </c>
      <c r="D1936" s="34">
        <v>188897</v>
      </c>
      <c r="E1936" s="34">
        <v>188897</v>
      </c>
      <c r="F1936" s="34">
        <v>188897</v>
      </c>
      <c r="G1936" s="34">
        <v>188897</v>
      </c>
      <c r="H1936" s="34">
        <v>188897</v>
      </c>
      <c r="I1936" s="34">
        <v>188897</v>
      </c>
      <c r="J1936" s="34">
        <v>188897</v>
      </c>
      <c r="K1936" s="34">
        <v>188897</v>
      </c>
      <c r="L1936" s="34">
        <v>188897</v>
      </c>
      <c r="M1936" s="34">
        <v>188897</v>
      </c>
      <c r="N1936" s="34">
        <v>188897</v>
      </c>
      <c r="O1936" s="34">
        <v>188897</v>
      </c>
      <c r="P1936" s="34">
        <v>188897</v>
      </c>
      <c r="Q1936" s="34">
        <v>188897</v>
      </c>
      <c r="R1936" s="34">
        <v>188897</v>
      </c>
      <c r="S1936" s="34">
        <f t="shared" si="77"/>
        <v>188897</v>
      </c>
    </row>
    <row r="1937" spans="2:19">
      <c r="B1937" s="5">
        <v>1988</v>
      </c>
      <c r="C1937" s="34">
        <v>40376</v>
      </c>
      <c r="D1937" s="34">
        <v>40376</v>
      </c>
      <c r="E1937" s="34">
        <v>40376</v>
      </c>
      <c r="F1937" s="34">
        <v>40376</v>
      </c>
      <c r="G1937" s="34">
        <v>40376</v>
      </c>
      <c r="H1937" s="34">
        <v>40376</v>
      </c>
      <c r="I1937" s="34">
        <v>40376</v>
      </c>
      <c r="J1937" s="34">
        <v>40376</v>
      </c>
      <c r="K1937" s="34">
        <v>40376</v>
      </c>
      <c r="L1937" s="34">
        <v>40376</v>
      </c>
      <c r="M1937" s="34">
        <v>40376</v>
      </c>
      <c r="N1937" s="34">
        <v>40376</v>
      </c>
      <c r="O1937" s="34">
        <v>40376</v>
      </c>
      <c r="P1937" s="34">
        <v>40376</v>
      </c>
      <c r="Q1937" s="34">
        <v>40376</v>
      </c>
      <c r="R1937" s="34">
        <v>40376</v>
      </c>
      <c r="S1937" s="34">
        <f t="shared" si="77"/>
        <v>40376</v>
      </c>
    </row>
    <row r="1938" spans="2:19">
      <c r="B1938" s="5">
        <v>1987</v>
      </c>
      <c r="C1938" s="34">
        <v>186220</v>
      </c>
      <c r="D1938" s="34">
        <v>186220</v>
      </c>
      <c r="E1938" s="34">
        <v>186220</v>
      </c>
      <c r="F1938" s="34">
        <v>186220</v>
      </c>
      <c r="G1938" s="34">
        <v>186220</v>
      </c>
      <c r="H1938" s="34">
        <v>186220</v>
      </c>
      <c r="I1938" s="34">
        <v>186220</v>
      </c>
      <c r="J1938" s="34">
        <v>186220</v>
      </c>
      <c r="K1938" s="34">
        <v>186220</v>
      </c>
      <c r="L1938" s="34">
        <v>186220</v>
      </c>
      <c r="M1938" s="34">
        <v>186220</v>
      </c>
      <c r="N1938" s="34">
        <v>186220</v>
      </c>
      <c r="O1938" s="34">
        <v>186220</v>
      </c>
      <c r="P1938" s="34">
        <v>186220</v>
      </c>
      <c r="Q1938" s="34">
        <v>186220</v>
      </c>
      <c r="R1938" s="34">
        <v>186220</v>
      </c>
      <c r="S1938" s="34">
        <f t="shared" si="77"/>
        <v>186220</v>
      </c>
    </row>
    <row r="1939" spans="2:19">
      <c r="B1939" s="5">
        <v>1986</v>
      </c>
      <c r="C1939" s="34">
        <v>65029</v>
      </c>
      <c r="D1939" s="34">
        <v>65029</v>
      </c>
      <c r="E1939" s="34">
        <v>65029</v>
      </c>
      <c r="F1939" s="34">
        <v>65029</v>
      </c>
      <c r="G1939" s="34">
        <v>65029</v>
      </c>
      <c r="H1939" s="34">
        <v>65029</v>
      </c>
      <c r="I1939" s="34">
        <v>65029</v>
      </c>
      <c r="J1939" s="34">
        <v>65029</v>
      </c>
      <c r="K1939" s="34">
        <v>65029</v>
      </c>
      <c r="L1939" s="34">
        <v>65029</v>
      </c>
      <c r="M1939" s="34">
        <v>65029</v>
      </c>
      <c r="N1939" s="34">
        <v>65029</v>
      </c>
      <c r="O1939" s="34">
        <v>65029</v>
      </c>
      <c r="P1939" s="34">
        <v>65029</v>
      </c>
      <c r="Q1939" s="34">
        <v>65029</v>
      </c>
      <c r="R1939" s="34">
        <v>65029</v>
      </c>
      <c r="S1939" s="34">
        <f t="shared" si="77"/>
        <v>65029</v>
      </c>
    </row>
    <row r="1940" spans="2:19">
      <c r="B1940" s="5">
        <v>1985</v>
      </c>
      <c r="C1940" s="34">
        <v>111787</v>
      </c>
      <c r="D1940" s="34">
        <v>111787</v>
      </c>
      <c r="E1940" s="34">
        <v>111787</v>
      </c>
      <c r="F1940" s="34">
        <v>111787</v>
      </c>
      <c r="G1940" s="34">
        <v>111787</v>
      </c>
      <c r="H1940" s="34">
        <v>111787</v>
      </c>
      <c r="I1940" s="34">
        <v>111787</v>
      </c>
      <c r="J1940" s="34">
        <v>111787</v>
      </c>
      <c r="K1940" s="34">
        <v>111787</v>
      </c>
      <c r="L1940" s="34">
        <v>111787</v>
      </c>
      <c r="M1940" s="34">
        <v>111787</v>
      </c>
      <c r="N1940" s="34">
        <v>111787</v>
      </c>
      <c r="O1940" s="34">
        <v>111787</v>
      </c>
      <c r="P1940" s="34">
        <v>111787</v>
      </c>
      <c r="Q1940" s="34">
        <v>111787</v>
      </c>
      <c r="R1940" s="34">
        <v>111787</v>
      </c>
      <c r="S1940" s="34">
        <f t="shared" si="77"/>
        <v>111787</v>
      </c>
    </row>
    <row r="1941" spans="2:19">
      <c r="B1941" s="5">
        <v>1984</v>
      </c>
      <c r="C1941" s="34">
        <v>82430</v>
      </c>
      <c r="D1941" s="34">
        <v>82430</v>
      </c>
      <c r="E1941" s="34">
        <v>82430</v>
      </c>
      <c r="F1941" s="34">
        <v>82430</v>
      </c>
      <c r="G1941" s="34">
        <v>82430</v>
      </c>
      <c r="H1941" s="34">
        <v>82430</v>
      </c>
      <c r="I1941" s="34">
        <v>82430</v>
      </c>
      <c r="J1941" s="34">
        <v>82430</v>
      </c>
      <c r="K1941" s="34">
        <v>82430</v>
      </c>
      <c r="L1941" s="34">
        <v>82430</v>
      </c>
      <c r="M1941" s="34">
        <v>82430</v>
      </c>
      <c r="N1941" s="34">
        <v>82430</v>
      </c>
      <c r="O1941" s="34">
        <v>82430</v>
      </c>
      <c r="P1941" s="34">
        <v>82430</v>
      </c>
      <c r="Q1941" s="34">
        <v>82430</v>
      </c>
      <c r="R1941" s="34">
        <v>82430</v>
      </c>
      <c r="S1941" s="34">
        <f t="shared" si="77"/>
        <v>82430</v>
      </c>
    </row>
    <row r="1942" spans="2:19">
      <c r="B1942" s="5">
        <v>1983</v>
      </c>
      <c r="C1942" s="34">
        <v>196490</v>
      </c>
      <c r="D1942" s="34">
        <v>196490</v>
      </c>
      <c r="E1942" s="34">
        <v>196490</v>
      </c>
      <c r="F1942" s="34">
        <v>196490</v>
      </c>
      <c r="G1942" s="34">
        <v>196490</v>
      </c>
      <c r="H1942" s="34">
        <v>196490</v>
      </c>
      <c r="I1942" s="34">
        <v>196490</v>
      </c>
      <c r="J1942" s="34">
        <v>196490</v>
      </c>
      <c r="K1942" s="34">
        <v>196490</v>
      </c>
      <c r="L1942" s="34">
        <v>196490</v>
      </c>
      <c r="M1942" s="34">
        <v>196490</v>
      </c>
      <c r="N1942" s="34">
        <v>196490</v>
      </c>
      <c r="O1942" s="34">
        <v>196490</v>
      </c>
      <c r="P1942" s="34">
        <v>196490</v>
      </c>
      <c r="Q1942" s="34">
        <v>196490</v>
      </c>
      <c r="R1942" s="34">
        <v>196490</v>
      </c>
      <c r="S1942" s="34">
        <f t="shared" si="77"/>
        <v>196490</v>
      </c>
    </row>
    <row r="1943" spans="2:19">
      <c r="B1943" s="5">
        <v>1982</v>
      </c>
      <c r="C1943" s="34">
        <v>201729</v>
      </c>
      <c r="D1943" s="34">
        <v>201729</v>
      </c>
      <c r="E1943" s="34">
        <v>201729</v>
      </c>
      <c r="F1943" s="34">
        <v>201729</v>
      </c>
      <c r="G1943" s="34">
        <v>201729</v>
      </c>
      <c r="H1943" s="34">
        <v>201729</v>
      </c>
      <c r="I1943" s="34">
        <v>201729</v>
      </c>
      <c r="J1943" s="34">
        <v>201729</v>
      </c>
      <c r="K1943" s="34">
        <v>201729</v>
      </c>
      <c r="L1943" s="34">
        <v>201729</v>
      </c>
      <c r="M1943" s="34">
        <v>201729</v>
      </c>
      <c r="N1943" s="34">
        <v>201729</v>
      </c>
      <c r="O1943" s="34">
        <v>201729</v>
      </c>
      <c r="P1943" s="34">
        <v>201729</v>
      </c>
      <c r="Q1943" s="34">
        <v>201729</v>
      </c>
      <c r="R1943" s="34">
        <v>201729</v>
      </c>
      <c r="S1943" s="34">
        <f t="shared" si="77"/>
        <v>201729</v>
      </c>
    </row>
    <row r="1944" spans="2:19">
      <c r="B1944" s="5">
        <v>1981</v>
      </c>
      <c r="C1944" s="34">
        <v>656526</v>
      </c>
      <c r="D1944" s="34">
        <v>656526</v>
      </c>
      <c r="E1944" s="34">
        <v>656526</v>
      </c>
      <c r="F1944" s="34">
        <v>656526</v>
      </c>
      <c r="G1944" s="34">
        <v>656526</v>
      </c>
      <c r="H1944" s="34">
        <v>656526</v>
      </c>
      <c r="I1944" s="34">
        <v>656526</v>
      </c>
      <c r="J1944" s="34">
        <v>656526</v>
      </c>
      <c r="K1944" s="34">
        <v>656526</v>
      </c>
      <c r="L1944" s="34">
        <v>656526</v>
      </c>
      <c r="M1944" s="34">
        <v>656526</v>
      </c>
      <c r="N1944" s="34">
        <v>656526</v>
      </c>
      <c r="O1944" s="34">
        <v>656526</v>
      </c>
      <c r="P1944" s="34">
        <v>656526</v>
      </c>
      <c r="Q1944" s="34">
        <v>656526</v>
      </c>
      <c r="R1944" s="34">
        <v>656526</v>
      </c>
      <c r="S1944" s="34">
        <f t="shared" si="77"/>
        <v>656526</v>
      </c>
    </row>
    <row r="1945" spans="2:19">
      <c r="B1945" s="5">
        <v>1980</v>
      </c>
      <c r="C1945" s="34">
        <v>138854</v>
      </c>
      <c r="D1945" s="34">
        <v>138854</v>
      </c>
      <c r="E1945" s="34">
        <v>138854</v>
      </c>
      <c r="F1945" s="34">
        <v>138854</v>
      </c>
      <c r="G1945" s="34">
        <v>138854</v>
      </c>
      <c r="H1945" s="34">
        <v>138854</v>
      </c>
      <c r="I1945" s="34">
        <v>138854</v>
      </c>
      <c r="J1945" s="34">
        <v>138854</v>
      </c>
      <c r="K1945" s="34">
        <v>138854</v>
      </c>
      <c r="L1945" s="34">
        <v>138854</v>
      </c>
      <c r="M1945" s="34">
        <v>138854</v>
      </c>
      <c r="N1945" s="34">
        <v>138854</v>
      </c>
      <c r="O1945" s="34">
        <v>138854</v>
      </c>
      <c r="P1945" s="34">
        <v>138854</v>
      </c>
      <c r="Q1945" s="34">
        <v>138854</v>
      </c>
      <c r="R1945" s="34">
        <v>138854</v>
      </c>
      <c r="S1945" s="34">
        <f t="shared" si="77"/>
        <v>138854</v>
      </c>
    </row>
    <row r="1946" spans="2:19">
      <c r="B1946" s="5">
        <v>1979</v>
      </c>
      <c r="C1946" s="34">
        <v>117236</v>
      </c>
      <c r="D1946" s="34">
        <v>117236</v>
      </c>
      <c r="E1946" s="34">
        <v>117236</v>
      </c>
      <c r="F1946" s="34">
        <v>117236</v>
      </c>
      <c r="G1946" s="34">
        <v>117236</v>
      </c>
      <c r="H1946" s="34">
        <v>117236</v>
      </c>
      <c r="I1946" s="34">
        <v>117236</v>
      </c>
      <c r="J1946" s="34">
        <v>117236</v>
      </c>
      <c r="K1946" s="34">
        <v>117236</v>
      </c>
      <c r="L1946" s="34">
        <v>117236</v>
      </c>
      <c r="M1946" s="34">
        <v>117236</v>
      </c>
      <c r="N1946" s="34">
        <v>117236</v>
      </c>
      <c r="O1946" s="34">
        <v>117236</v>
      </c>
      <c r="P1946" s="34">
        <v>117236</v>
      </c>
      <c r="Q1946" s="34">
        <v>117236</v>
      </c>
      <c r="R1946" s="34">
        <v>117236</v>
      </c>
      <c r="S1946" s="34">
        <f t="shared" si="77"/>
        <v>117236</v>
      </c>
    </row>
    <row r="1947" spans="2:19">
      <c r="B1947" s="5">
        <v>1978</v>
      </c>
      <c r="C1947" s="34">
        <v>111316</v>
      </c>
      <c r="D1947" s="34">
        <v>111316</v>
      </c>
      <c r="E1947" s="34">
        <v>111316</v>
      </c>
      <c r="F1947" s="34">
        <v>111316</v>
      </c>
      <c r="G1947" s="34">
        <v>111316</v>
      </c>
      <c r="H1947" s="34">
        <v>111316</v>
      </c>
      <c r="I1947" s="34">
        <v>111316</v>
      </c>
      <c r="J1947" s="34">
        <v>111316</v>
      </c>
      <c r="K1947" s="34">
        <v>111316</v>
      </c>
      <c r="L1947" s="34">
        <v>111316</v>
      </c>
      <c r="M1947" s="34">
        <v>111316</v>
      </c>
      <c r="N1947" s="34">
        <v>111316</v>
      </c>
      <c r="O1947" s="34">
        <v>111316</v>
      </c>
      <c r="P1947" s="34">
        <v>111316</v>
      </c>
      <c r="Q1947" s="34">
        <v>111316</v>
      </c>
      <c r="R1947" s="34">
        <v>111316</v>
      </c>
      <c r="S1947" s="34">
        <f t="shared" si="77"/>
        <v>111316</v>
      </c>
    </row>
    <row r="1948" spans="2:19">
      <c r="B1948" s="5">
        <v>1977</v>
      </c>
      <c r="C1948" s="34">
        <v>30281</v>
      </c>
      <c r="D1948" s="34">
        <v>30281</v>
      </c>
      <c r="E1948" s="34">
        <v>30281</v>
      </c>
      <c r="F1948" s="34">
        <v>30281</v>
      </c>
      <c r="G1948" s="34">
        <v>30281</v>
      </c>
      <c r="H1948" s="34">
        <v>30281</v>
      </c>
      <c r="I1948" s="34">
        <v>30281</v>
      </c>
      <c r="J1948" s="34">
        <v>30281</v>
      </c>
      <c r="K1948" s="34">
        <v>30281</v>
      </c>
      <c r="L1948" s="34">
        <v>30281</v>
      </c>
      <c r="M1948" s="34">
        <v>30281</v>
      </c>
      <c r="N1948" s="34">
        <v>30281</v>
      </c>
      <c r="O1948" s="34">
        <v>30281</v>
      </c>
      <c r="P1948" s="34">
        <v>30281</v>
      </c>
      <c r="Q1948" s="34">
        <v>30281</v>
      </c>
      <c r="R1948" s="34">
        <v>30281</v>
      </c>
      <c r="S1948" s="34">
        <f t="shared" si="77"/>
        <v>30281</v>
      </c>
    </row>
    <row r="1949" spans="2:19">
      <c r="B1949" s="5">
        <v>1976</v>
      </c>
      <c r="C1949" s="34">
        <v>74899</v>
      </c>
      <c r="D1949" s="34">
        <v>74899</v>
      </c>
      <c r="E1949" s="34">
        <v>74899</v>
      </c>
      <c r="F1949" s="34">
        <v>74899</v>
      </c>
      <c r="G1949" s="34">
        <v>74899</v>
      </c>
      <c r="H1949" s="34">
        <v>74899</v>
      </c>
      <c r="I1949" s="34">
        <v>74899</v>
      </c>
      <c r="J1949" s="34">
        <v>74899</v>
      </c>
      <c r="K1949" s="34">
        <v>74899</v>
      </c>
      <c r="L1949" s="34">
        <v>74899</v>
      </c>
      <c r="M1949" s="34">
        <v>74899</v>
      </c>
      <c r="N1949" s="34">
        <v>74899</v>
      </c>
      <c r="O1949" s="34">
        <v>74899</v>
      </c>
      <c r="P1949" s="34">
        <v>74899</v>
      </c>
      <c r="Q1949" s="34">
        <v>74899</v>
      </c>
      <c r="R1949" s="34">
        <v>74899</v>
      </c>
      <c r="S1949" s="34">
        <f t="shared" si="77"/>
        <v>74899</v>
      </c>
    </row>
    <row r="1950" spans="2:19">
      <c r="B1950" s="5">
        <v>1975</v>
      </c>
      <c r="C1950" s="34">
        <v>203304</v>
      </c>
      <c r="D1950" s="34">
        <v>203304</v>
      </c>
      <c r="E1950" s="34">
        <v>203304</v>
      </c>
      <c r="F1950" s="34">
        <v>203304</v>
      </c>
      <c r="G1950" s="34">
        <v>203304</v>
      </c>
      <c r="H1950" s="34">
        <v>203304</v>
      </c>
      <c r="I1950" s="34">
        <v>203304</v>
      </c>
      <c r="J1950" s="34">
        <v>203304</v>
      </c>
      <c r="K1950" s="34">
        <v>203304</v>
      </c>
      <c r="L1950" s="34">
        <v>203304</v>
      </c>
      <c r="M1950" s="34">
        <v>203304</v>
      </c>
      <c r="N1950" s="34">
        <v>203304</v>
      </c>
      <c r="O1950" s="34">
        <v>203304</v>
      </c>
      <c r="P1950" s="34">
        <v>203304</v>
      </c>
      <c r="Q1950" s="34">
        <v>203304</v>
      </c>
      <c r="R1950" s="34">
        <v>203304</v>
      </c>
      <c r="S1950" s="34">
        <f t="shared" si="77"/>
        <v>203304</v>
      </c>
    </row>
    <row r="1951" spans="2:19">
      <c r="B1951" s="5">
        <v>1974</v>
      </c>
      <c r="C1951" s="34">
        <v>182768</v>
      </c>
      <c r="D1951" s="34">
        <v>182768</v>
      </c>
      <c r="E1951" s="34">
        <v>182768</v>
      </c>
      <c r="F1951" s="34">
        <v>182768</v>
      </c>
      <c r="G1951" s="34">
        <v>182768</v>
      </c>
      <c r="H1951" s="34">
        <v>182768</v>
      </c>
      <c r="I1951" s="34">
        <v>182768</v>
      </c>
      <c r="J1951" s="34">
        <v>182768</v>
      </c>
      <c r="K1951" s="34">
        <v>182768</v>
      </c>
      <c r="L1951" s="34">
        <v>182768</v>
      </c>
      <c r="M1951" s="34">
        <v>182768</v>
      </c>
      <c r="N1951" s="34">
        <v>182768</v>
      </c>
      <c r="O1951" s="34">
        <v>182768</v>
      </c>
      <c r="P1951" s="34">
        <v>182768</v>
      </c>
      <c r="Q1951" s="34">
        <v>182768</v>
      </c>
      <c r="R1951" s="34">
        <v>182768</v>
      </c>
      <c r="S1951" s="34">
        <f t="shared" si="77"/>
        <v>182768</v>
      </c>
    </row>
    <row r="1952" spans="2:19">
      <c r="B1952" s="5">
        <v>1973</v>
      </c>
      <c r="C1952" s="34">
        <v>226116</v>
      </c>
      <c r="D1952" s="34">
        <v>226116</v>
      </c>
      <c r="E1952" s="34">
        <v>226116</v>
      </c>
      <c r="F1952" s="34">
        <v>226116</v>
      </c>
      <c r="G1952" s="34">
        <v>226116</v>
      </c>
      <c r="H1952" s="34">
        <v>226116</v>
      </c>
      <c r="I1952" s="34">
        <v>226116</v>
      </c>
      <c r="J1952" s="34">
        <v>226116</v>
      </c>
      <c r="K1952" s="34">
        <v>226116</v>
      </c>
      <c r="L1952" s="34">
        <v>226116</v>
      </c>
      <c r="M1952" s="34">
        <v>226116</v>
      </c>
      <c r="N1952" s="34">
        <v>226116</v>
      </c>
      <c r="O1952" s="34">
        <v>226116</v>
      </c>
      <c r="P1952" s="34">
        <v>226116</v>
      </c>
      <c r="Q1952" s="34">
        <v>226116</v>
      </c>
      <c r="R1952" s="34">
        <v>226116</v>
      </c>
      <c r="S1952" s="34">
        <f t="shared" si="77"/>
        <v>226116</v>
      </c>
    </row>
    <row r="1953" spans="2:19">
      <c r="B1953" s="5">
        <v>1972</v>
      </c>
      <c r="C1953" s="34">
        <v>156463</v>
      </c>
      <c r="D1953" s="34">
        <v>156463</v>
      </c>
      <c r="E1953" s="34">
        <v>156463</v>
      </c>
      <c r="F1953" s="34">
        <v>156463</v>
      </c>
      <c r="G1953" s="34">
        <v>156463</v>
      </c>
      <c r="H1953" s="34">
        <v>156463</v>
      </c>
      <c r="I1953" s="34">
        <v>156463</v>
      </c>
      <c r="J1953" s="34">
        <v>156463</v>
      </c>
      <c r="K1953" s="34">
        <v>156463</v>
      </c>
      <c r="L1953" s="34">
        <v>156463</v>
      </c>
      <c r="M1953" s="34">
        <v>156463</v>
      </c>
      <c r="N1953" s="34">
        <v>156463</v>
      </c>
      <c r="O1953" s="34">
        <v>156463</v>
      </c>
      <c r="P1953" s="34">
        <v>156463</v>
      </c>
      <c r="Q1953" s="34">
        <v>156463</v>
      </c>
      <c r="R1953" s="34">
        <v>156463</v>
      </c>
      <c r="S1953" s="34">
        <f t="shared" si="77"/>
        <v>156463</v>
      </c>
    </row>
    <row r="1954" spans="2:19">
      <c r="B1954" s="5">
        <v>1971</v>
      </c>
      <c r="C1954" s="34">
        <v>118821</v>
      </c>
      <c r="D1954" s="34">
        <v>118821</v>
      </c>
      <c r="E1954" s="34">
        <v>118821</v>
      </c>
      <c r="F1954" s="34">
        <v>118821</v>
      </c>
      <c r="G1954" s="34">
        <v>118821</v>
      </c>
      <c r="H1954" s="34">
        <v>118821</v>
      </c>
      <c r="I1954" s="34">
        <v>118821</v>
      </c>
      <c r="J1954" s="34">
        <v>118821</v>
      </c>
      <c r="K1954" s="34">
        <v>118821</v>
      </c>
      <c r="L1954" s="34">
        <v>118821</v>
      </c>
      <c r="M1954" s="34">
        <v>118821</v>
      </c>
      <c r="N1954" s="34">
        <v>118821</v>
      </c>
      <c r="O1954" s="34">
        <v>118821</v>
      </c>
      <c r="P1954" s="34">
        <v>118821</v>
      </c>
      <c r="Q1954" s="34">
        <v>118821</v>
      </c>
      <c r="R1954" s="34">
        <v>118821</v>
      </c>
      <c r="S1954" s="34">
        <f t="shared" si="77"/>
        <v>118821</v>
      </c>
    </row>
    <row r="1955" spans="2:19">
      <c r="B1955" s="5">
        <v>1970</v>
      </c>
      <c r="C1955" s="34">
        <v>28821</v>
      </c>
      <c r="D1955" s="34">
        <v>28821</v>
      </c>
      <c r="E1955" s="34">
        <v>28821</v>
      </c>
      <c r="F1955" s="34">
        <v>28821</v>
      </c>
      <c r="G1955" s="34">
        <v>28821</v>
      </c>
      <c r="H1955" s="34">
        <v>28821</v>
      </c>
      <c r="I1955" s="34">
        <v>28821</v>
      </c>
      <c r="J1955" s="34">
        <v>28821</v>
      </c>
      <c r="K1955" s="34">
        <v>28821</v>
      </c>
      <c r="L1955" s="34">
        <v>28821</v>
      </c>
      <c r="M1955" s="34">
        <v>28821</v>
      </c>
      <c r="N1955" s="34">
        <v>28821</v>
      </c>
      <c r="O1955" s="34">
        <v>28821</v>
      </c>
      <c r="P1955" s="34">
        <v>28821</v>
      </c>
      <c r="Q1955" s="34">
        <v>28821</v>
      </c>
      <c r="R1955" s="34">
        <v>28821</v>
      </c>
      <c r="S1955" s="34">
        <f t="shared" si="77"/>
        <v>28821</v>
      </c>
    </row>
    <row r="1956" spans="2:19">
      <c r="B1956" s="5">
        <v>1969</v>
      </c>
      <c r="C1956" s="34">
        <v>26118</v>
      </c>
      <c r="D1956" s="34">
        <v>26118</v>
      </c>
      <c r="E1956" s="34">
        <v>26118</v>
      </c>
      <c r="F1956" s="34">
        <v>26118</v>
      </c>
      <c r="G1956" s="34">
        <v>26118</v>
      </c>
      <c r="H1956" s="34">
        <v>26118</v>
      </c>
      <c r="I1956" s="34">
        <v>26118</v>
      </c>
      <c r="J1956" s="34">
        <v>26118</v>
      </c>
      <c r="K1956" s="34">
        <v>26118</v>
      </c>
      <c r="L1956" s="34">
        <v>26118</v>
      </c>
      <c r="M1956" s="34">
        <v>26118</v>
      </c>
      <c r="N1956" s="34">
        <v>26118</v>
      </c>
      <c r="O1956" s="34">
        <v>26118</v>
      </c>
      <c r="P1956" s="34">
        <v>26118</v>
      </c>
      <c r="Q1956" s="34">
        <v>26118</v>
      </c>
      <c r="R1956" s="34">
        <v>26118</v>
      </c>
      <c r="S1956" s="34">
        <f t="shared" si="77"/>
        <v>26118</v>
      </c>
    </row>
    <row r="1957" spans="2:19">
      <c r="B1957" s="5">
        <v>1968</v>
      </c>
      <c r="C1957" s="34">
        <v>6127</v>
      </c>
      <c r="D1957" s="34">
        <v>6127</v>
      </c>
      <c r="E1957" s="34">
        <v>6127</v>
      </c>
      <c r="F1957" s="34">
        <v>6127</v>
      </c>
      <c r="G1957" s="34">
        <v>6127</v>
      </c>
      <c r="H1957" s="34">
        <v>6127</v>
      </c>
      <c r="I1957" s="34">
        <v>6127</v>
      </c>
      <c r="J1957" s="34">
        <v>6127</v>
      </c>
      <c r="K1957" s="34">
        <v>6127</v>
      </c>
      <c r="L1957" s="34">
        <v>6127</v>
      </c>
      <c r="M1957" s="34">
        <v>6127</v>
      </c>
      <c r="N1957" s="34">
        <v>6127</v>
      </c>
      <c r="O1957" s="34">
        <v>6127</v>
      </c>
      <c r="P1957" s="34">
        <v>6127</v>
      </c>
      <c r="Q1957" s="34">
        <v>6127</v>
      </c>
      <c r="R1957" s="34">
        <v>6127</v>
      </c>
      <c r="S1957" s="34">
        <f t="shared" si="77"/>
        <v>6127</v>
      </c>
    </row>
    <row r="1958" spans="2:19">
      <c r="B1958" s="5">
        <v>1967</v>
      </c>
      <c r="C1958" s="34">
        <v>100957</v>
      </c>
      <c r="D1958" s="34">
        <v>100957</v>
      </c>
      <c r="E1958" s="34">
        <v>100957</v>
      </c>
      <c r="F1958" s="34">
        <v>100957</v>
      </c>
      <c r="G1958" s="34">
        <v>100957</v>
      </c>
      <c r="H1958" s="34">
        <v>100957</v>
      </c>
      <c r="I1958" s="34">
        <v>100957</v>
      </c>
      <c r="J1958" s="34">
        <v>100957</v>
      </c>
      <c r="K1958" s="34">
        <v>100957</v>
      </c>
      <c r="L1958" s="34">
        <v>100957</v>
      </c>
      <c r="M1958" s="34">
        <v>100957</v>
      </c>
      <c r="N1958" s="34">
        <v>100957</v>
      </c>
      <c r="O1958" s="34">
        <v>100957</v>
      </c>
      <c r="P1958" s="34">
        <v>100957</v>
      </c>
      <c r="Q1958" s="34">
        <v>100957</v>
      </c>
      <c r="R1958" s="34">
        <v>100957</v>
      </c>
      <c r="S1958" s="34">
        <f t="shared" si="77"/>
        <v>100957</v>
      </c>
    </row>
    <row r="1959" spans="2:19">
      <c r="B1959" s="5">
        <v>1966</v>
      </c>
      <c r="C1959" s="34">
        <v>36884</v>
      </c>
      <c r="D1959" s="34">
        <v>36884</v>
      </c>
      <c r="E1959" s="34">
        <v>36884</v>
      </c>
      <c r="F1959" s="34">
        <v>36884</v>
      </c>
      <c r="G1959" s="34">
        <v>36884</v>
      </c>
      <c r="H1959" s="34">
        <v>36884</v>
      </c>
      <c r="I1959" s="34">
        <v>36884</v>
      </c>
      <c r="J1959" s="34">
        <v>36884</v>
      </c>
      <c r="K1959" s="34">
        <v>36884</v>
      </c>
      <c r="L1959" s="34">
        <v>36884</v>
      </c>
      <c r="M1959" s="34">
        <v>36884</v>
      </c>
      <c r="N1959" s="34">
        <v>36884</v>
      </c>
      <c r="O1959" s="34">
        <v>36884</v>
      </c>
      <c r="P1959" s="34">
        <v>36884</v>
      </c>
      <c r="Q1959" s="34">
        <v>36884</v>
      </c>
      <c r="R1959" s="34">
        <v>36884</v>
      </c>
      <c r="S1959" s="34">
        <f t="shared" si="77"/>
        <v>36884</v>
      </c>
    </row>
    <row r="1960" spans="2:19">
      <c r="B1960" s="5">
        <v>1965</v>
      </c>
      <c r="C1960" s="34">
        <v>60702</v>
      </c>
      <c r="D1960" s="34">
        <v>60702</v>
      </c>
      <c r="E1960" s="34">
        <v>60702</v>
      </c>
      <c r="F1960" s="34">
        <v>60702</v>
      </c>
      <c r="G1960" s="34">
        <v>60702</v>
      </c>
      <c r="H1960" s="34">
        <v>60702</v>
      </c>
      <c r="I1960" s="34">
        <v>60702</v>
      </c>
      <c r="J1960" s="34">
        <v>60702</v>
      </c>
      <c r="K1960" s="34">
        <v>60702</v>
      </c>
      <c r="L1960" s="34">
        <v>60702</v>
      </c>
      <c r="M1960" s="34">
        <v>60702</v>
      </c>
      <c r="N1960" s="34">
        <v>60702</v>
      </c>
      <c r="O1960" s="34">
        <v>60702</v>
      </c>
      <c r="P1960" s="34">
        <v>60702</v>
      </c>
      <c r="Q1960" s="34">
        <v>60702</v>
      </c>
      <c r="R1960" s="34">
        <v>60702</v>
      </c>
      <c r="S1960" s="34">
        <f t="shared" si="77"/>
        <v>60702</v>
      </c>
    </row>
    <row r="1961" spans="2:19">
      <c r="B1961" s="5">
        <v>1964</v>
      </c>
      <c r="C1961" s="34">
        <v>664</v>
      </c>
      <c r="D1961" s="34">
        <v>664</v>
      </c>
      <c r="E1961" s="34">
        <v>664</v>
      </c>
      <c r="F1961" s="34">
        <v>664</v>
      </c>
      <c r="G1961" s="34">
        <v>664</v>
      </c>
      <c r="H1961" s="34">
        <v>664</v>
      </c>
      <c r="I1961" s="34">
        <v>664</v>
      </c>
      <c r="J1961" s="34">
        <v>664</v>
      </c>
      <c r="K1961" s="34">
        <v>664</v>
      </c>
      <c r="L1961" s="34">
        <v>664</v>
      </c>
      <c r="M1961" s="34">
        <v>664</v>
      </c>
      <c r="N1961" s="34">
        <v>664</v>
      </c>
      <c r="O1961" s="34">
        <v>664</v>
      </c>
      <c r="P1961" s="34">
        <v>664</v>
      </c>
      <c r="Q1961" s="34">
        <v>664</v>
      </c>
      <c r="R1961" s="34">
        <v>664</v>
      </c>
      <c r="S1961" s="34">
        <f t="shared" si="77"/>
        <v>664</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6581545</v>
      </c>
      <c r="D1996" s="7">
        <f>SUM(D1918:D1995)</f>
        <v>6856640</v>
      </c>
      <c r="E1996" s="7">
        <f>SUM(E1917:E1995)</f>
        <v>6867406</v>
      </c>
      <c r="F1996" s="7">
        <f>SUM(F1916:F1995)</f>
        <v>7189355</v>
      </c>
      <c r="G1996" s="7">
        <f>SUM(G1915:G1995)</f>
        <v>7323640</v>
      </c>
      <c r="H1996" s="7">
        <f>SUM(H1909:H1995)</f>
        <v>7497333</v>
      </c>
      <c r="I1996" s="7">
        <f>SUM(I1909:I1995)</f>
        <v>7546525</v>
      </c>
      <c r="J1996" s="7">
        <f t="shared" ref="J1996" si="79">SUM(J1909:J1995)</f>
        <v>7561908</v>
      </c>
      <c r="K1996" s="7">
        <f>SUM(K1909:K1995)</f>
        <v>7611955</v>
      </c>
      <c r="L1996" s="7">
        <f t="shared" ref="L1996" si="80">SUM(L1909:L1995)</f>
        <v>7686473</v>
      </c>
      <c r="M1996" s="7">
        <f>SUM(M1909:M1995)</f>
        <v>7828167</v>
      </c>
      <c r="N1996" s="10">
        <f>SUM(N1904:N1995)</f>
        <v>7949367.6899999995</v>
      </c>
      <c r="O1996" s="10">
        <f>SUM(O1904:O1995)</f>
        <v>8101821.1799999997</v>
      </c>
      <c r="P1996" s="10">
        <f>SUM(P1904:P1995)</f>
        <v>8487649.120000001</v>
      </c>
      <c r="Q1996" s="10">
        <f>SUM(Q1904:Q1995)</f>
        <v>8770397.5700000003</v>
      </c>
      <c r="R1996" s="10">
        <f>SUM(R1903:R1995)</f>
        <v>9026071.3300000001</v>
      </c>
      <c r="S1996" s="10">
        <f>SUM(S1903:S1995)</f>
        <v>9393438.2199999988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245911.44999999998</v>
      </c>
    </row>
    <row r="1999" spans="1:19">
      <c r="A1999" s="35"/>
      <c r="B1999" s="5">
        <v>2021</v>
      </c>
      <c r="C1999" s="33"/>
      <c r="D1999" s="33"/>
      <c r="E1999" s="33"/>
      <c r="F1999" s="33"/>
      <c r="G1999" s="33"/>
      <c r="H1999" s="33"/>
      <c r="I1999" s="33"/>
      <c r="J1999" s="33"/>
      <c r="K1999" s="33"/>
      <c r="L1999" s="33"/>
      <c r="M1999" s="33"/>
      <c r="N1999" s="33"/>
      <c r="O1999" s="33"/>
      <c r="P1999" s="33"/>
      <c r="Q1999" s="33"/>
      <c r="R1999" s="34">
        <v>223670.54</v>
      </c>
      <c r="S1999" s="34">
        <f>+R1999</f>
        <v>223670.54</v>
      </c>
    </row>
    <row r="2000" spans="1:19">
      <c r="B2000" s="5">
        <v>2020</v>
      </c>
      <c r="C2000" s="33"/>
      <c r="D2000" s="33"/>
      <c r="E2000" s="33"/>
      <c r="F2000" s="33"/>
      <c r="G2000" s="33"/>
      <c r="H2000" s="33"/>
      <c r="I2000" s="33"/>
      <c r="J2000" s="33"/>
      <c r="K2000" s="33"/>
      <c r="L2000" s="33"/>
      <c r="M2000" s="33"/>
      <c r="N2000" s="33"/>
      <c r="O2000" s="33"/>
      <c r="P2000" s="33"/>
      <c r="Q2000" s="34">
        <v>373843.31000000006</v>
      </c>
      <c r="R2000" s="34">
        <v>373843.31000000006</v>
      </c>
      <c r="S2000" s="34">
        <f t="shared" ref="S2000:S2063" si="81">+R2000</f>
        <v>373843.31000000006</v>
      </c>
    </row>
    <row r="2001" spans="1:19">
      <c r="A2001" s="37"/>
      <c r="B2001" s="5">
        <v>2019</v>
      </c>
      <c r="C2001" s="33"/>
      <c r="D2001" s="33"/>
      <c r="E2001" s="33"/>
      <c r="F2001" s="33"/>
      <c r="G2001" s="33"/>
      <c r="H2001" s="33"/>
      <c r="I2001" s="33"/>
      <c r="J2001" s="33"/>
      <c r="K2001" s="33"/>
      <c r="L2001" s="33"/>
      <c r="M2001" s="33"/>
      <c r="N2001" s="33"/>
      <c r="O2001" s="33"/>
      <c r="P2001" s="34">
        <v>207578.2</v>
      </c>
      <c r="Q2001" s="34">
        <v>207578.2</v>
      </c>
      <c r="R2001" s="34">
        <v>207578.2</v>
      </c>
      <c r="S2001" s="34">
        <f t="shared" si="81"/>
        <v>207578.2</v>
      </c>
    </row>
    <row r="2002" spans="1:19">
      <c r="A2002" s="37"/>
      <c r="B2002" s="5">
        <v>2018</v>
      </c>
      <c r="C2002" s="33"/>
      <c r="D2002" s="33"/>
      <c r="E2002" s="33"/>
      <c r="F2002" s="33"/>
      <c r="G2002" s="33"/>
      <c r="H2002" s="33"/>
      <c r="I2002" s="33"/>
      <c r="J2002" s="33"/>
      <c r="K2002" s="33"/>
      <c r="L2002" s="33"/>
      <c r="M2002" s="33"/>
      <c r="N2002" s="33"/>
      <c r="O2002" s="34">
        <v>181245.40999999997</v>
      </c>
      <c r="P2002" s="34">
        <v>181245.40999999997</v>
      </c>
      <c r="Q2002" s="34">
        <v>181245.40999999997</v>
      </c>
      <c r="R2002" s="34">
        <v>181245.40999999997</v>
      </c>
      <c r="S2002" s="34">
        <f t="shared" si="81"/>
        <v>181245.40999999997</v>
      </c>
    </row>
    <row r="2003" spans="1:19">
      <c r="A2003" s="37"/>
      <c r="B2003" s="5">
        <v>2017</v>
      </c>
      <c r="C2003" s="33"/>
      <c r="D2003" s="33"/>
      <c r="E2003" s="33"/>
      <c r="F2003" s="33"/>
      <c r="G2003" s="33"/>
      <c r="H2003" s="33"/>
      <c r="I2003" s="33"/>
      <c r="J2003" s="33"/>
      <c r="K2003" s="33"/>
      <c r="L2003" s="33"/>
      <c r="M2003" s="33"/>
      <c r="N2003" s="34">
        <v>102027</v>
      </c>
      <c r="O2003" s="34">
        <v>102027</v>
      </c>
      <c r="P2003" s="34">
        <v>102027</v>
      </c>
      <c r="Q2003" s="34">
        <v>102027</v>
      </c>
      <c r="R2003" s="34">
        <v>102027</v>
      </c>
      <c r="S2003" s="34">
        <f t="shared" si="81"/>
        <v>102027</v>
      </c>
    </row>
    <row r="2004" spans="1:19">
      <c r="B2004" s="5">
        <v>2016</v>
      </c>
      <c r="C2004" s="33"/>
      <c r="D2004" s="33"/>
      <c r="E2004" s="33"/>
      <c r="F2004" s="33"/>
      <c r="G2004" s="33"/>
      <c r="H2004" s="33"/>
      <c r="I2004" s="33"/>
      <c r="J2004" s="33"/>
      <c r="K2004" s="33"/>
      <c r="L2004" s="33"/>
      <c r="M2004" s="34">
        <v>119887</v>
      </c>
      <c r="N2004" s="34">
        <v>119887</v>
      </c>
      <c r="O2004" s="34">
        <v>119887</v>
      </c>
      <c r="P2004" s="34">
        <v>119887</v>
      </c>
      <c r="Q2004" s="34">
        <v>119887</v>
      </c>
      <c r="R2004" s="34">
        <v>119887</v>
      </c>
      <c r="S2004" s="34">
        <f t="shared" si="81"/>
        <v>119887</v>
      </c>
    </row>
    <row r="2005" spans="1:19">
      <c r="B2005" s="5">
        <v>2015</v>
      </c>
      <c r="C2005" s="33"/>
      <c r="D2005" s="33"/>
      <c r="E2005" s="33"/>
      <c r="F2005" s="33"/>
      <c r="G2005" s="33"/>
      <c r="H2005" s="33"/>
      <c r="I2005" s="33"/>
      <c r="J2005" s="33"/>
      <c r="K2005" s="33"/>
      <c r="L2005" s="34">
        <v>78342</v>
      </c>
      <c r="M2005" s="34">
        <v>78342</v>
      </c>
      <c r="N2005" s="34">
        <v>78342</v>
      </c>
      <c r="O2005" s="34">
        <v>78342</v>
      </c>
      <c r="P2005" s="34">
        <v>78342</v>
      </c>
      <c r="Q2005" s="34">
        <v>78342</v>
      </c>
      <c r="R2005" s="34">
        <v>78342</v>
      </c>
      <c r="S2005" s="34">
        <f t="shared" si="81"/>
        <v>78342</v>
      </c>
    </row>
    <row r="2006" spans="1:19">
      <c r="B2006" s="5">
        <v>2014</v>
      </c>
      <c r="C2006" s="33"/>
      <c r="D2006" s="33"/>
      <c r="E2006" s="33"/>
      <c r="F2006" s="33"/>
      <c r="G2006" s="33"/>
      <c r="H2006" s="33"/>
      <c r="I2006" s="33"/>
      <c r="J2006" s="33"/>
      <c r="K2006" s="34">
        <v>144227</v>
      </c>
      <c r="L2006" s="34">
        <v>144227</v>
      </c>
      <c r="M2006" s="34">
        <v>144227</v>
      </c>
      <c r="N2006" s="34">
        <v>144227</v>
      </c>
      <c r="O2006" s="34">
        <v>144227</v>
      </c>
      <c r="P2006" s="34">
        <v>144227</v>
      </c>
      <c r="Q2006" s="34">
        <v>144227</v>
      </c>
      <c r="R2006" s="34">
        <v>144227</v>
      </c>
      <c r="S2006" s="34">
        <f t="shared" si="81"/>
        <v>144227</v>
      </c>
    </row>
    <row r="2007" spans="1:19">
      <c r="B2007" s="5">
        <v>2013</v>
      </c>
      <c r="C2007" s="33"/>
      <c r="D2007" s="33"/>
      <c r="E2007" s="33"/>
      <c r="F2007" s="33"/>
      <c r="G2007" s="33"/>
      <c r="H2007" s="33"/>
      <c r="I2007" s="33"/>
      <c r="J2007" s="34">
        <v>80216</v>
      </c>
      <c r="K2007" s="34">
        <v>80216</v>
      </c>
      <c r="L2007" s="34">
        <v>80216</v>
      </c>
      <c r="M2007" s="34">
        <v>80216</v>
      </c>
      <c r="N2007" s="34">
        <v>80216</v>
      </c>
      <c r="O2007" s="34">
        <v>80216</v>
      </c>
      <c r="P2007" s="34">
        <v>80216</v>
      </c>
      <c r="Q2007" s="34">
        <v>80216</v>
      </c>
      <c r="R2007" s="34">
        <v>80216</v>
      </c>
      <c r="S2007" s="34">
        <f t="shared" si="81"/>
        <v>80216</v>
      </c>
    </row>
    <row r="2008" spans="1:19">
      <c r="B2008" s="5">
        <v>2012</v>
      </c>
      <c r="C2008" s="33"/>
      <c r="D2008" s="33"/>
      <c r="E2008" s="33"/>
      <c r="F2008" s="33"/>
      <c r="G2008" s="33"/>
      <c r="H2008" s="33"/>
      <c r="I2008" s="34">
        <v>34608</v>
      </c>
      <c r="J2008" s="34">
        <v>34608</v>
      </c>
      <c r="K2008" s="34">
        <v>34608</v>
      </c>
      <c r="L2008" s="34">
        <v>34608</v>
      </c>
      <c r="M2008" s="34">
        <v>34608</v>
      </c>
      <c r="N2008" s="34">
        <v>34608</v>
      </c>
      <c r="O2008" s="34">
        <v>34608</v>
      </c>
      <c r="P2008" s="34">
        <v>34608</v>
      </c>
      <c r="Q2008" s="34">
        <v>34608</v>
      </c>
      <c r="R2008" s="34">
        <v>34608</v>
      </c>
      <c r="S2008" s="34">
        <f t="shared" si="81"/>
        <v>34608</v>
      </c>
    </row>
    <row r="2009" spans="1:19">
      <c r="B2009" s="5">
        <v>2011</v>
      </c>
      <c r="C2009" s="33"/>
      <c r="D2009" s="33"/>
      <c r="E2009" s="33"/>
      <c r="F2009" s="33"/>
      <c r="G2009" s="33"/>
      <c r="H2009" s="34">
        <v>219776</v>
      </c>
      <c r="I2009" s="34">
        <v>219776</v>
      </c>
      <c r="J2009" s="34">
        <v>219776</v>
      </c>
      <c r="K2009" s="34">
        <v>219776</v>
      </c>
      <c r="L2009" s="34">
        <v>219776</v>
      </c>
      <c r="M2009" s="34">
        <v>219776</v>
      </c>
      <c r="N2009" s="34">
        <v>219776</v>
      </c>
      <c r="O2009" s="34">
        <v>219776</v>
      </c>
      <c r="P2009" s="34">
        <v>219776</v>
      </c>
      <c r="Q2009" s="34">
        <v>219776</v>
      </c>
      <c r="R2009" s="34">
        <v>219776</v>
      </c>
      <c r="S2009" s="34">
        <f t="shared" si="81"/>
        <v>219776</v>
      </c>
    </row>
    <row r="2010" spans="1:19">
      <c r="B2010" s="5">
        <v>2010</v>
      </c>
      <c r="C2010" s="33"/>
      <c r="D2010" s="33"/>
      <c r="E2010" s="33"/>
      <c r="F2010" s="33"/>
      <c r="G2010" s="34">
        <v>155695</v>
      </c>
      <c r="H2010" s="34">
        <v>155695</v>
      </c>
      <c r="I2010" s="34">
        <v>155695</v>
      </c>
      <c r="J2010" s="34">
        <v>155695</v>
      </c>
      <c r="K2010" s="34">
        <v>155695</v>
      </c>
      <c r="L2010" s="34">
        <v>155695</v>
      </c>
      <c r="M2010" s="34">
        <v>155695</v>
      </c>
      <c r="N2010" s="34">
        <v>155695</v>
      </c>
      <c r="O2010" s="34">
        <v>155695</v>
      </c>
      <c r="P2010" s="34">
        <v>155695</v>
      </c>
      <c r="Q2010" s="34">
        <v>155695</v>
      </c>
      <c r="R2010" s="34">
        <v>155695</v>
      </c>
      <c r="S2010" s="34">
        <f t="shared" si="81"/>
        <v>155695</v>
      </c>
    </row>
    <row r="2011" spans="1:19">
      <c r="B2011" s="5">
        <v>2009</v>
      </c>
      <c r="C2011" s="33"/>
      <c r="D2011" s="33"/>
      <c r="E2011" s="33"/>
      <c r="F2011" s="34">
        <v>221242</v>
      </c>
      <c r="G2011" s="34">
        <v>221242</v>
      </c>
      <c r="H2011" s="34">
        <v>221242</v>
      </c>
      <c r="I2011" s="34">
        <v>221242</v>
      </c>
      <c r="J2011" s="34">
        <v>221242</v>
      </c>
      <c r="K2011" s="34">
        <v>221242</v>
      </c>
      <c r="L2011" s="34">
        <v>221242</v>
      </c>
      <c r="M2011" s="34">
        <v>221242</v>
      </c>
      <c r="N2011" s="34">
        <v>221242</v>
      </c>
      <c r="O2011" s="34">
        <v>221242</v>
      </c>
      <c r="P2011" s="34">
        <v>221242</v>
      </c>
      <c r="Q2011" s="34">
        <v>221242</v>
      </c>
      <c r="R2011" s="34">
        <v>221242</v>
      </c>
      <c r="S2011" s="34">
        <f t="shared" si="81"/>
        <v>221242</v>
      </c>
    </row>
    <row r="2012" spans="1:19">
      <c r="B2012" s="5">
        <v>2008</v>
      </c>
      <c r="C2012" s="33"/>
      <c r="D2012" s="33"/>
      <c r="E2012" s="34">
        <v>88789</v>
      </c>
      <c r="F2012" s="34">
        <v>88789</v>
      </c>
      <c r="G2012" s="34">
        <v>88789</v>
      </c>
      <c r="H2012" s="34">
        <v>88789</v>
      </c>
      <c r="I2012" s="34">
        <v>88789</v>
      </c>
      <c r="J2012" s="34">
        <v>88789</v>
      </c>
      <c r="K2012" s="34">
        <v>88789</v>
      </c>
      <c r="L2012" s="34">
        <v>88789</v>
      </c>
      <c r="M2012" s="34">
        <v>88789</v>
      </c>
      <c r="N2012" s="34">
        <v>88789</v>
      </c>
      <c r="O2012" s="34">
        <v>88789</v>
      </c>
      <c r="P2012" s="34">
        <v>88789</v>
      </c>
      <c r="Q2012" s="34">
        <v>88789</v>
      </c>
      <c r="R2012" s="34">
        <v>88789</v>
      </c>
      <c r="S2012" s="34">
        <f t="shared" si="81"/>
        <v>88789</v>
      </c>
    </row>
    <row r="2013" spans="1:19">
      <c r="B2013" s="5">
        <v>2007</v>
      </c>
      <c r="C2013" s="33"/>
      <c r="D2013" s="34">
        <v>213200</v>
      </c>
      <c r="E2013" s="34">
        <v>213200</v>
      </c>
      <c r="F2013" s="34">
        <v>213200</v>
      </c>
      <c r="G2013" s="34">
        <v>213200</v>
      </c>
      <c r="H2013" s="34">
        <v>213200</v>
      </c>
      <c r="I2013" s="34">
        <v>213200</v>
      </c>
      <c r="J2013" s="34">
        <v>213200</v>
      </c>
      <c r="K2013" s="34">
        <v>213200</v>
      </c>
      <c r="L2013" s="34">
        <v>213200</v>
      </c>
      <c r="M2013" s="34">
        <v>213200</v>
      </c>
      <c r="N2013" s="34">
        <v>213200</v>
      </c>
      <c r="O2013" s="34">
        <v>213200</v>
      </c>
      <c r="P2013" s="34">
        <v>213200</v>
      </c>
      <c r="Q2013" s="34">
        <v>213200</v>
      </c>
      <c r="R2013" s="34">
        <v>213200</v>
      </c>
      <c r="S2013" s="34">
        <f t="shared" si="81"/>
        <v>213200</v>
      </c>
    </row>
    <row r="2014" spans="1:19">
      <c r="B2014" s="5">
        <v>2006</v>
      </c>
      <c r="C2014" s="34">
        <v>107117</v>
      </c>
      <c r="D2014" s="34">
        <v>107117</v>
      </c>
      <c r="E2014" s="34">
        <v>107117</v>
      </c>
      <c r="F2014" s="34">
        <v>107117</v>
      </c>
      <c r="G2014" s="34">
        <v>107117</v>
      </c>
      <c r="H2014" s="34">
        <v>107117</v>
      </c>
      <c r="I2014" s="34">
        <v>107117</v>
      </c>
      <c r="J2014" s="34">
        <v>107117</v>
      </c>
      <c r="K2014" s="34">
        <v>107117</v>
      </c>
      <c r="L2014" s="34">
        <v>107117</v>
      </c>
      <c r="M2014" s="34">
        <v>107117</v>
      </c>
      <c r="N2014" s="34">
        <v>107117</v>
      </c>
      <c r="O2014" s="34">
        <v>107117</v>
      </c>
      <c r="P2014" s="34">
        <v>107117</v>
      </c>
      <c r="Q2014" s="34">
        <v>107117</v>
      </c>
      <c r="R2014" s="34">
        <v>107117</v>
      </c>
      <c r="S2014" s="34">
        <f t="shared" si="81"/>
        <v>107117</v>
      </c>
    </row>
    <row r="2015" spans="1:19">
      <c r="B2015" s="5">
        <v>2005</v>
      </c>
      <c r="C2015" s="34">
        <v>107919</v>
      </c>
      <c r="D2015" s="34">
        <v>107919</v>
      </c>
      <c r="E2015" s="34">
        <v>107919</v>
      </c>
      <c r="F2015" s="34">
        <v>107919</v>
      </c>
      <c r="G2015" s="34">
        <v>107919</v>
      </c>
      <c r="H2015" s="34">
        <v>107919</v>
      </c>
      <c r="I2015" s="34">
        <v>107919</v>
      </c>
      <c r="J2015" s="34">
        <v>107919</v>
      </c>
      <c r="K2015" s="34">
        <v>107919</v>
      </c>
      <c r="L2015" s="34">
        <v>107919</v>
      </c>
      <c r="M2015" s="34">
        <v>107919</v>
      </c>
      <c r="N2015" s="34">
        <v>107919</v>
      </c>
      <c r="O2015" s="34">
        <v>107919</v>
      </c>
      <c r="P2015" s="34">
        <v>107919</v>
      </c>
      <c r="Q2015" s="34">
        <v>107919</v>
      </c>
      <c r="R2015" s="34">
        <v>107919</v>
      </c>
      <c r="S2015" s="34">
        <f t="shared" si="81"/>
        <v>107919</v>
      </c>
    </row>
    <row r="2016" spans="1:19">
      <c r="B2016" s="5">
        <v>2004</v>
      </c>
      <c r="C2016" s="34">
        <v>64149</v>
      </c>
      <c r="D2016" s="34">
        <v>64149</v>
      </c>
      <c r="E2016" s="34">
        <v>64149</v>
      </c>
      <c r="F2016" s="34">
        <v>64149</v>
      </c>
      <c r="G2016" s="34">
        <v>64149</v>
      </c>
      <c r="H2016" s="34">
        <v>64149</v>
      </c>
      <c r="I2016" s="34">
        <v>64149</v>
      </c>
      <c r="J2016" s="34">
        <v>64149</v>
      </c>
      <c r="K2016" s="34">
        <v>64149</v>
      </c>
      <c r="L2016" s="34">
        <v>64149</v>
      </c>
      <c r="M2016" s="34">
        <v>64149</v>
      </c>
      <c r="N2016" s="34">
        <v>64149</v>
      </c>
      <c r="O2016" s="34">
        <v>64149</v>
      </c>
      <c r="P2016" s="34">
        <v>64149</v>
      </c>
      <c r="Q2016" s="34">
        <v>64149</v>
      </c>
      <c r="R2016" s="34">
        <v>64149</v>
      </c>
      <c r="S2016" s="34">
        <f t="shared" si="81"/>
        <v>64149</v>
      </c>
    </row>
    <row r="2017" spans="2:19">
      <c r="B2017" s="5">
        <v>2003</v>
      </c>
      <c r="C2017" s="34">
        <v>30081</v>
      </c>
      <c r="D2017" s="34">
        <v>30081</v>
      </c>
      <c r="E2017" s="34">
        <v>30081</v>
      </c>
      <c r="F2017" s="34">
        <v>30081</v>
      </c>
      <c r="G2017" s="34">
        <v>30081</v>
      </c>
      <c r="H2017" s="34">
        <v>30081</v>
      </c>
      <c r="I2017" s="34">
        <v>30081</v>
      </c>
      <c r="J2017" s="34">
        <v>30081</v>
      </c>
      <c r="K2017" s="34">
        <v>30081</v>
      </c>
      <c r="L2017" s="34">
        <v>30081</v>
      </c>
      <c r="M2017" s="34">
        <v>30081</v>
      </c>
      <c r="N2017" s="34">
        <v>30081</v>
      </c>
      <c r="O2017" s="34">
        <v>30081</v>
      </c>
      <c r="P2017" s="34">
        <v>30081</v>
      </c>
      <c r="Q2017" s="34">
        <v>30081</v>
      </c>
      <c r="R2017" s="34">
        <v>30081</v>
      </c>
      <c r="S2017" s="34">
        <f t="shared" si="81"/>
        <v>30081</v>
      </c>
    </row>
    <row r="2018" spans="2:19">
      <c r="B2018" s="5">
        <v>2002</v>
      </c>
      <c r="C2018" s="34">
        <v>107589</v>
      </c>
      <c r="D2018" s="34">
        <v>107589</v>
      </c>
      <c r="E2018" s="34">
        <v>107589</v>
      </c>
      <c r="F2018" s="34">
        <v>107589</v>
      </c>
      <c r="G2018" s="34">
        <v>107589</v>
      </c>
      <c r="H2018" s="34">
        <v>107589</v>
      </c>
      <c r="I2018" s="34">
        <v>107589</v>
      </c>
      <c r="J2018" s="34">
        <v>107589</v>
      </c>
      <c r="K2018" s="34">
        <v>107589</v>
      </c>
      <c r="L2018" s="34">
        <v>107589</v>
      </c>
      <c r="M2018" s="34">
        <v>107589</v>
      </c>
      <c r="N2018" s="34">
        <v>107589</v>
      </c>
      <c r="O2018" s="34">
        <v>107589</v>
      </c>
      <c r="P2018" s="34">
        <v>107589</v>
      </c>
      <c r="Q2018" s="34">
        <v>107589</v>
      </c>
      <c r="R2018" s="34">
        <v>107589</v>
      </c>
      <c r="S2018" s="34">
        <f t="shared" si="81"/>
        <v>107589</v>
      </c>
    </row>
    <row r="2019" spans="2:19">
      <c r="B2019" s="5">
        <v>2001</v>
      </c>
      <c r="C2019" s="34">
        <v>41032</v>
      </c>
      <c r="D2019" s="34">
        <v>41032</v>
      </c>
      <c r="E2019" s="34">
        <v>41032</v>
      </c>
      <c r="F2019" s="34">
        <v>41032</v>
      </c>
      <c r="G2019" s="34">
        <v>41032</v>
      </c>
      <c r="H2019" s="34">
        <v>41032</v>
      </c>
      <c r="I2019" s="34">
        <v>41032</v>
      </c>
      <c r="J2019" s="34">
        <v>41032</v>
      </c>
      <c r="K2019" s="34">
        <v>41032</v>
      </c>
      <c r="L2019" s="34">
        <v>41032</v>
      </c>
      <c r="M2019" s="34">
        <v>41032</v>
      </c>
      <c r="N2019" s="34">
        <v>41032</v>
      </c>
      <c r="O2019" s="34">
        <v>41032</v>
      </c>
      <c r="P2019" s="34">
        <v>41032</v>
      </c>
      <c r="Q2019" s="34">
        <v>41032</v>
      </c>
      <c r="R2019" s="34">
        <v>41032</v>
      </c>
      <c r="S2019" s="34">
        <f t="shared" si="81"/>
        <v>41032</v>
      </c>
    </row>
    <row r="2020" spans="2:19">
      <c r="B2020" s="5">
        <v>2000</v>
      </c>
      <c r="C2020" s="34">
        <v>57910</v>
      </c>
      <c r="D2020" s="34">
        <v>57910</v>
      </c>
      <c r="E2020" s="34">
        <v>57910</v>
      </c>
      <c r="F2020" s="34">
        <v>57910</v>
      </c>
      <c r="G2020" s="34">
        <v>57910</v>
      </c>
      <c r="H2020" s="34">
        <v>57910</v>
      </c>
      <c r="I2020" s="34">
        <v>57910</v>
      </c>
      <c r="J2020" s="34">
        <v>57910</v>
      </c>
      <c r="K2020" s="34">
        <v>57910</v>
      </c>
      <c r="L2020" s="34">
        <v>57910</v>
      </c>
      <c r="M2020" s="34">
        <v>57910</v>
      </c>
      <c r="N2020" s="34">
        <v>57910</v>
      </c>
      <c r="O2020" s="34">
        <v>57910</v>
      </c>
      <c r="P2020" s="34">
        <v>57910</v>
      </c>
      <c r="Q2020" s="34">
        <v>57910</v>
      </c>
      <c r="R2020" s="34">
        <v>57910</v>
      </c>
      <c r="S2020" s="34">
        <f t="shared" si="81"/>
        <v>57910</v>
      </c>
    </row>
    <row r="2021" spans="2:19">
      <c r="B2021" s="5">
        <v>1999</v>
      </c>
      <c r="C2021" s="34">
        <v>43838</v>
      </c>
      <c r="D2021" s="34">
        <v>43838</v>
      </c>
      <c r="E2021" s="34">
        <v>43838</v>
      </c>
      <c r="F2021" s="34">
        <v>43838</v>
      </c>
      <c r="G2021" s="34">
        <v>43838</v>
      </c>
      <c r="H2021" s="34">
        <v>43838</v>
      </c>
      <c r="I2021" s="34">
        <v>43838</v>
      </c>
      <c r="J2021" s="34">
        <v>43838</v>
      </c>
      <c r="K2021" s="34">
        <v>43838</v>
      </c>
      <c r="L2021" s="34">
        <v>43838</v>
      </c>
      <c r="M2021" s="34">
        <v>43838</v>
      </c>
      <c r="N2021" s="34">
        <v>43838</v>
      </c>
      <c r="O2021" s="34">
        <v>43838</v>
      </c>
      <c r="P2021" s="34">
        <v>43838</v>
      </c>
      <c r="Q2021" s="34">
        <v>43838</v>
      </c>
      <c r="R2021" s="34">
        <v>43838</v>
      </c>
      <c r="S2021" s="34">
        <f t="shared" si="81"/>
        <v>43838</v>
      </c>
    </row>
    <row r="2022" spans="2:19">
      <c r="B2022" s="5">
        <v>1998</v>
      </c>
      <c r="C2022" s="34">
        <v>4761</v>
      </c>
      <c r="D2022" s="34">
        <v>4761</v>
      </c>
      <c r="E2022" s="34">
        <v>4761</v>
      </c>
      <c r="F2022" s="34">
        <v>4761</v>
      </c>
      <c r="G2022" s="34">
        <v>4761</v>
      </c>
      <c r="H2022" s="34">
        <v>4761</v>
      </c>
      <c r="I2022" s="34">
        <v>4761</v>
      </c>
      <c r="J2022" s="34">
        <v>4761</v>
      </c>
      <c r="K2022" s="34">
        <v>4761</v>
      </c>
      <c r="L2022" s="34">
        <v>4761</v>
      </c>
      <c r="M2022" s="34">
        <v>4761</v>
      </c>
      <c r="N2022" s="34">
        <v>4761</v>
      </c>
      <c r="O2022" s="34">
        <v>4761</v>
      </c>
      <c r="P2022" s="34">
        <v>4761</v>
      </c>
      <c r="Q2022" s="34">
        <v>4761</v>
      </c>
      <c r="R2022" s="34">
        <v>4761</v>
      </c>
      <c r="S2022" s="34">
        <f t="shared" si="81"/>
        <v>4761</v>
      </c>
    </row>
    <row r="2023" spans="2:19">
      <c r="B2023" s="5">
        <v>1997</v>
      </c>
      <c r="C2023" s="34">
        <v>69697</v>
      </c>
      <c r="D2023" s="34">
        <v>69697</v>
      </c>
      <c r="E2023" s="34">
        <v>69697</v>
      </c>
      <c r="F2023" s="34">
        <v>69697</v>
      </c>
      <c r="G2023" s="34">
        <v>69697</v>
      </c>
      <c r="H2023" s="34">
        <v>69697</v>
      </c>
      <c r="I2023" s="34">
        <v>69697</v>
      </c>
      <c r="J2023" s="34">
        <v>69697</v>
      </c>
      <c r="K2023" s="34">
        <v>69697</v>
      </c>
      <c r="L2023" s="34">
        <v>69697</v>
      </c>
      <c r="M2023" s="34">
        <v>69697</v>
      </c>
      <c r="N2023" s="34">
        <v>69697</v>
      </c>
      <c r="O2023" s="34">
        <v>69697</v>
      </c>
      <c r="P2023" s="34">
        <v>69697</v>
      </c>
      <c r="Q2023" s="34">
        <v>69697</v>
      </c>
      <c r="R2023" s="34">
        <v>69697</v>
      </c>
      <c r="S2023" s="34">
        <f t="shared" si="81"/>
        <v>69697</v>
      </c>
    </row>
    <row r="2024" spans="2:19">
      <c r="B2024" s="5">
        <v>1996</v>
      </c>
      <c r="C2024" s="34">
        <v>169014</v>
      </c>
      <c r="D2024" s="34">
        <v>169014</v>
      </c>
      <c r="E2024" s="34">
        <v>169014</v>
      </c>
      <c r="F2024" s="34">
        <v>169014</v>
      </c>
      <c r="G2024" s="34">
        <v>169014</v>
      </c>
      <c r="H2024" s="34">
        <v>169014</v>
      </c>
      <c r="I2024" s="34">
        <v>169014</v>
      </c>
      <c r="J2024" s="34">
        <v>169014</v>
      </c>
      <c r="K2024" s="34">
        <v>169014</v>
      </c>
      <c r="L2024" s="34">
        <v>169014</v>
      </c>
      <c r="M2024" s="34">
        <v>169014</v>
      </c>
      <c r="N2024" s="34">
        <v>169014</v>
      </c>
      <c r="O2024" s="34">
        <v>169014</v>
      </c>
      <c r="P2024" s="34">
        <v>169014</v>
      </c>
      <c r="Q2024" s="34">
        <v>169014</v>
      </c>
      <c r="R2024" s="34">
        <v>169014</v>
      </c>
      <c r="S2024" s="34">
        <f t="shared" si="81"/>
        <v>169014</v>
      </c>
    </row>
    <row r="2025" spans="2:19">
      <c r="B2025" s="5">
        <v>1995</v>
      </c>
      <c r="C2025" s="34">
        <v>350341</v>
      </c>
      <c r="D2025" s="34">
        <v>350341</v>
      </c>
      <c r="E2025" s="34">
        <v>350341</v>
      </c>
      <c r="F2025" s="34">
        <v>350341</v>
      </c>
      <c r="G2025" s="34">
        <v>350341</v>
      </c>
      <c r="H2025" s="34">
        <v>350341</v>
      </c>
      <c r="I2025" s="34">
        <v>350341</v>
      </c>
      <c r="J2025" s="34">
        <v>350341</v>
      </c>
      <c r="K2025" s="34">
        <v>350341</v>
      </c>
      <c r="L2025" s="34">
        <v>350341</v>
      </c>
      <c r="M2025" s="34">
        <v>350341</v>
      </c>
      <c r="N2025" s="34">
        <v>350341</v>
      </c>
      <c r="O2025" s="34">
        <v>350341</v>
      </c>
      <c r="P2025" s="34">
        <v>350341</v>
      </c>
      <c r="Q2025" s="34">
        <v>350341</v>
      </c>
      <c r="R2025" s="34">
        <v>350341</v>
      </c>
      <c r="S2025" s="34">
        <f t="shared" si="81"/>
        <v>350341</v>
      </c>
    </row>
    <row r="2026" spans="2:19">
      <c r="B2026" s="5">
        <v>1994</v>
      </c>
      <c r="C2026" s="34">
        <v>1023917</v>
      </c>
      <c r="D2026" s="34">
        <v>1023917</v>
      </c>
      <c r="E2026" s="34">
        <v>1023917</v>
      </c>
      <c r="F2026" s="34">
        <v>1023917</v>
      </c>
      <c r="G2026" s="34">
        <v>1023917</v>
      </c>
      <c r="H2026" s="34">
        <v>1023917</v>
      </c>
      <c r="I2026" s="34">
        <v>1023917</v>
      </c>
      <c r="J2026" s="34">
        <v>1023917</v>
      </c>
      <c r="K2026" s="34">
        <v>1023917</v>
      </c>
      <c r="L2026" s="34">
        <v>1023917</v>
      </c>
      <c r="M2026" s="34">
        <v>1023917</v>
      </c>
      <c r="N2026" s="34">
        <v>1023917</v>
      </c>
      <c r="O2026" s="34">
        <v>1023917</v>
      </c>
      <c r="P2026" s="34">
        <v>1023917</v>
      </c>
      <c r="Q2026" s="34">
        <v>1023917</v>
      </c>
      <c r="R2026" s="34">
        <v>1023917</v>
      </c>
      <c r="S2026" s="34">
        <f t="shared" si="81"/>
        <v>1023917</v>
      </c>
    </row>
    <row r="2027" spans="2:19">
      <c r="B2027" s="5">
        <v>1993</v>
      </c>
      <c r="C2027" s="34">
        <v>231589</v>
      </c>
      <c r="D2027" s="34">
        <v>231589</v>
      </c>
      <c r="E2027" s="34">
        <v>231589</v>
      </c>
      <c r="F2027" s="34">
        <v>231589</v>
      </c>
      <c r="G2027" s="34">
        <v>231589</v>
      </c>
      <c r="H2027" s="34">
        <v>231589</v>
      </c>
      <c r="I2027" s="34">
        <v>231589</v>
      </c>
      <c r="J2027" s="34">
        <v>231589</v>
      </c>
      <c r="K2027" s="34">
        <v>231589</v>
      </c>
      <c r="L2027" s="34">
        <v>231589</v>
      </c>
      <c r="M2027" s="34">
        <v>231589</v>
      </c>
      <c r="N2027" s="34">
        <v>231589</v>
      </c>
      <c r="O2027" s="34">
        <v>231589</v>
      </c>
      <c r="P2027" s="34">
        <v>231589</v>
      </c>
      <c r="Q2027" s="34">
        <v>231589</v>
      </c>
      <c r="R2027" s="34">
        <v>231589</v>
      </c>
      <c r="S2027" s="34">
        <f t="shared" si="81"/>
        <v>231589</v>
      </c>
    </row>
    <row r="2028" spans="2:19">
      <c r="B2028" s="5">
        <v>1992</v>
      </c>
      <c r="C2028" s="34">
        <v>351053</v>
      </c>
      <c r="D2028" s="34">
        <v>351053</v>
      </c>
      <c r="E2028" s="34">
        <v>351053</v>
      </c>
      <c r="F2028" s="34">
        <v>351053</v>
      </c>
      <c r="G2028" s="34">
        <v>351053</v>
      </c>
      <c r="H2028" s="34">
        <v>351053</v>
      </c>
      <c r="I2028" s="34">
        <v>351053</v>
      </c>
      <c r="J2028" s="34">
        <v>351053</v>
      </c>
      <c r="K2028" s="34">
        <v>351053</v>
      </c>
      <c r="L2028" s="34">
        <v>351053</v>
      </c>
      <c r="M2028" s="34">
        <v>351053</v>
      </c>
      <c r="N2028" s="34">
        <v>351053</v>
      </c>
      <c r="O2028" s="34">
        <v>351053</v>
      </c>
      <c r="P2028" s="34">
        <v>351053</v>
      </c>
      <c r="Q2028" s="34">
        <v>351053</v>
      </c>
      <c r="R2028" s="34">
        <v>351053</v>
      </c>
      <c r="S2028" s="34">
        <f t="shared" si="81"/>
        <v>351053</v>
      </c>
    </row>
    <row r="2029" spans="2:19">
      <c r="B2029" s="5">
        <v>1991</v>
      </c>
      <c r="C2029" s="34">
        <v>492165</v>
      </c>
      <c r="D2029" s="34">
        <v>492165</v>
      </c>
      <c r="E2029" s="34">
        <v>492165</v>
      </c>
      <c r="F2029" s="34">
        <v>492165</v>
      </c>
      <c r="G2029" s="34">
        <v>492165</v>
      </c>
      <c r="H2029" s="34">
        <v>492165</v>
      </c>
      <c r="I2029" s="34">
        <v>492165</v>
      </c>
      <c r="J2029" s="34">
        <v>492165</v>
      </c>
      <c r="K2029" s="34">
        <v>492165</v>
      </c>
      <c r="L2029" s="34">
        <v>492165</v>
      </c>
      <c r="M2029" s="34">
        <v>492165</v>
      </c>
      <c r="N2029" s="34">
        <v>492165</v>
      </c>
      <c r="O2029" s="34">
        <v>492165</v>
      </c>
      <c r="P2029" s="34">
        <v>492165</v>
      </c>
      <c r="Q2029" s="34">
        <v>492165</v>
      </c>
      <c r="R2029" s="34">
        <v>492165</v>
      </c>
      <c r="S2029" s="34">
        <f t="shared" si="81"/>
        <v>492165</v>
      </c>
    </row>
    <row r="2030" spans="2:19">
      <c r="B2030" s="5">
        <v>1990</v>
      </c>
      <c r="C2030" s="34">
        <v>157358</v>
      </c>
      <c r="D2030" s="34">
        <v>157358</v>
      </c>
      <c r="E2030" s="34">
        <v>157358</v>
      </c>
      <c r="F2030" s="34">
        <v>157358</v>
      </c>
      <c r="G2030" s="34">
        <v>157358</v>
      </c>
      <c r="H2030" s="34">
        <v>157358</v>
      </c>
      <c r="I2030" s="34">
        <v>157358</v>
      </c>
      <c r="J2030" s="34">
        <v>157358</v>
      </c>
      <c r="K2030" s="34">
        <v>157358</v>
      </c>
      <c r="L2030" s="34">
        <v>157358</v>
      </c>
      <c r="M2030" s="34">
        <v>157358</v>
      </c>
      <c r="N2030" s="34">
        <v>157358</v>
      </c>
      <c r="O2030" s="34">
        <v>157358</v>
      </c>
      <c r="P2030" s="34">
        <v>157358</v>
      </c>
      <c r="Q2030" s="34">
        <v>157358</v>
      </c>
      <c r="R2030" s="34">
        <v>157358</v>
      </c>
      <c r="S2030" s="34">
        <f t="shared" si="81"/>
        <v>157358</v>
      </c>
    </row>
    <row r="2031" spans="2:19">
      <c r="B2031" s="5">
        <v>1989</v>
      </c>
      <c r="C2031" s="34">
        <v>242174</v>
      </c>
      <c r="D2031" s="34">
        <v>242174</v>
      </c>
      <c r="E2031" s="34">
        <v>242174</v>
      </c>
      <c r="F2031" s="34">
        <v>242174</v>
      </c>
      <c r="G2031" s="34">
        <v>242174</v>
      </c>
      <c r="H2031" s="34">
        <v>242174</v>
      </c>
      <c r="I2031" s="34">
        <v>242174</v>
      </c>
      <c r="J2031" s="34">
        <v>242174</v>
      </c>
      <c r="K2031" s="34">
        <v>242174</v>
      </c>
      <c r="L2031" s="34">
        <v>242174</v>
      </c>
      <c r="M2031" s="34">
        <v>242174</v>
      </c>
      <c r="N2031" s="34">
        <v>242174</v>
      </c>
      <c r="O2031" s="34">
        <v>242174</v>
      </c>
      <c r="P2031" s="34">
        <v>242174</v>
      </c>
      <c r="Q2031" s="34">
        <v>242174</v>
      </c>
      <c r="R2031" s="34">
        <v>242174</v>
      </c>
      <c r="S2031" s="34">
        <f t="shared" si="81"/>
        <v>242174</v>
      </c>
    </row>
    <row r="2032" spans="2:19">
      <c r="B2032" s="5">
        <v>1988</v>
      </c>
      <c r="C2032" s="34">
        <v>49570</v>
      </c>
      <c r="D2032" s="34">
        <v>49570</v>
      </c>
      <c r="E2032" s="34">
        <v>49570</v>
      </c>
      <c r="F2032" s="34">
        <v>49570</v>
      </c>
      <c r="G2032" s="34">
        <v>49570</v>
      </c>
      <c r="H2032" s="34">
        <v>49570</v>
      </c>
      <c r="I2032" s="34">
        <v>49570</v>
      </c>
      <c r="J2032" s="34">
        <v>49570</v>
      </c>
      <c r="K2032" s="34">
        <v>49570</v>
      </c>
      <c r="L2032" s="34">
        <v>49570</v>
      </c>
      <c r="M2032" s="34">
        <v>49570</v>
      </c>
      <c r="N2032" s="34">
        <v>49570</v>
      </c>
      <c r="O2032" s="34">
        <v>49570</v>
      </c>
      <c r="P2032" s="34">
        <v>49570</v>
      </c>
      <c r="Q2032" s="34">
        <v>49570</v>
      </c>
      <c r="R2032" s="34">
        <v>49570</v>
      </c>
      <c r="S2032" s="34">
        <f t="shared" si="81"/>
        <v>49570</v>
      </c>
    </row>
    <row r="2033" spans="2:19">
      <c r="B2033" s="5">
        <v>1987</v>
      </c>
      <c r="C2033" s="34">
        <v>232491</v>
      </c>
      <c r="D2033" s="34">
        <v>232491</v>
      </c>
      <c r="E2033" s="34">
        <v>232491</v>
      </c>
      <c r="F2033" s="34">
        <v>232491</v>
      </c>
      <c r="G2033" s="34">
        <v>232491</v>
      </c>
      <c r="H2033" s="34">
        <v>232491</v>
      </c>
      <c r="I2033" s="34">
        <v>232491</v>
      </c>
      <c r="J2033" s="34">
        <v>232491</v>
      </c>
      <c r="K2033" s="34">
        <v>232491</v>
      </c>
      <c r="L2033" s="34">
        <v>232491</v>
      </c>
      <c r="M2033" s="34">
        <v>232491</v>
      </c>
      <c r="N2033" s="34">
        <v>232491</v>
      </c>
      <c r="O2033" s="34">
        <v>232491</v>
      </c>
      <c r="P2033" s="34">
        <v>232491</v>
      </c>
      <c r="Q2033" s="34">
        <v>232491</v>
      </c>
      <c r="R2033" s="34">
        <v>232491</v>
      </c>
      <c r="S2033" s="34">
        <f t="shared" si="81"/>
        <v>232491</v>
      </c>
    </row>
    <row r="2034" spans="2:19">
      <c r="B2034" s="5">
        <v>1986</v>
      </c>
      <c r="C2034" s="34">
        <v>82094</v>
      </c>
      <c r="D2034" s="34">
        <v>82094</v>
      </c>
      <c r="E2034" s="34">
        <v>82094</v>
      </c>
      <c r="F2034" s="34">
        <v>82094</v>
      </c>
      <c r="G2034" s="34">
        <v>82094</v>
      </c>
      <c r="H2034" s="34">
        <v>82094</v>
      </c>
      <c r="I2034" s="34">
        <v>82094</v>
      </c>
      <c r="J2034" s="34">
        <v>82094</v>
      </c>
      <c r="K2034" s="34">
        <v>82094</v>
      </c>
      <c r="L2034" s="34">
        <v>82094</v>
      </c>
      <c r="M2034" s="34">
        <v>82094</v>
      </c>
      <c r="N2034" s="34">
        <v>82094</v>
      </c>
      <c r="O2034" s="34">
        <v>82094</v>
      </c>
      <c r="P2034" s="34">
        <v>82094</v>
      </c>
      <c r="Q2034" s="34">
        <v>82094</v>
      </c>
      <c r="R2034" s="34">
        <v>82094</v>
      </c>
      <c r="S2034" s="34">
        <f t="shared" si="81"/>
        <v>82094</v>
      </c>
    </row>
    <row r="2035" spans="2:19">
      <c r="B2035" s="5">
        <v>1985</v>
      </c>
      <c r="C2035" s="34">
        <v>139130</v>
      </c>
      <c r="D2035" s="34">
        <v>139130</v>
      </c>
      <c r="E2035" s="34">
        <v>139130</v>
      </c>
      <c r="F2035" s="34">
        <v>139130</v>
      </c>
      <c r="G2035" s="34">
        <v>139130</v>
      </c>
      <c r="H2035" s="34">
        <v>139130</v>
      </c>
      <c r="I2035" s="34">
        <v>139130</v>
      </c>
      <c r="J2035" s="34">
        <v>139130</v>
      </c>
      <c r="K2035" s="34">
        <v>139130</v>
      </c>
      <c r="L2035" s="34">
        <v>139130</v>
      </c>
      <c r="M2035" s="34">
        <v>139130</v>
      </c>
      <c r="N2035" s="34">
        <v>139130</v>
      </c>
      <c r="O2035" s="34">
        <v>139130</v>
      </c>
      <c r="P2035" s="34">
        <v>139130</v>
      </c>
      <c r="Q2035" s="34">
        <v>139130</v>
      </c>
      <c r="R2035" s="34">
        <v>139130</v>
      </c>
      <c r="S2035" s="34">
        <f t="shared" si="81"/>
        <v>139130</v>
      </c>
    </row>
    <row r="2036" spans="2:19">
      <c r="B2036" s="5">
        <v>1984</v>
      </c>
      <c r="C2036" s="34">
        <v>102560</v>
      </c>
      <c r="D2036" s="34">
        <v>102560</v>
      </c>
      <c r="E2036" s="34">
        <v>102560</v>
      </c>
      <c r="F2036" s="34">
        <v>102560</v>
      </c>
      <c r="G2036" s="34">
        <v>102560</v>
      </c>
      <c r="H2036" s="34">
        <v>102560</v>
      </c>
      <c r="I2036" s="34">
        <v>102560</v>
      </c>
      <c r="J2036" s="34">
        <v>102560</v>
      </c>
      <c r="K2036" s="34">
        <v>102560</v>
      </c>
      <c r="L2036" s="34">
        <v>102560</v>
      </c>
      <c r="M2036" s="34">
        <v>102560</v>
      </c>
      <c r="N2036" s="34">
        <v>102560</v>
      </c>
      <c r="O2036" s="34">
        <v>102560</v>
      </c>
      <c r="P2036" s="34">
        <v>102560</v>
      </c>
      <c r="Q2036" s="34">
        <v>102560</v>
      </c>
      <c r="R2036" s="34">
        <v>102560</v>
      </c>
      <c r="S2036" s="34">
        <f t="shared" si="81"/>
        <v>102560</v>
      </c>
    </row>
    <row r="2037" spans="2:19">
      <c r="B2037" s="5">
        <v>1983</v>
      </c>
      <c r="C2037" s="34">
        <v>250480</v>
      </c>
      <c r="D2037" s="34">
        <v>250480</v>
      </c>
      <c r="E2037" s="34">
        <v>250480</v>
      </c>
      <c r="F2037" s="34">
        <v>250480</v>
      </c>
      <c r="G2037" s="34">
        <v>250480</v>
      </c>
      <c r="H2037" s="34">
        <v>250480</v>
      </c>
      <c r="I2037" s="34">
        <v>250480</v>
      </c>
      <c r="J2037" s="34">
        <v>250480</v>
      </c>
      <c r="K2037" s="34">
        <v>250480</v>
      </c>
      <c r="L2037" s="34">
        <v>250480</v>
      </c>
      <c r="M2037" s="34">
        <v>250480</v>
      </c>
      <c r="N2037" s="34">
        <v>250480</v>
      </c>
      <c r="O2037" s="34">
        <v>250480</v>
      </c>
      <c r="P2037" s="34">
        <v>250480</v>
      </c>
      <c r="Q2037" s="34">
        <v>250480</v>
      </c>
      <c r="R2037" s="34">
        <v>250480</v>
      </c>
      <c r="S2037" s="34">
        <f t="shared" si="81"/>
        <v>250480</v>
      </c>
    </row>
    <row r="2038" spans="2:19">
      <c r="B2038" s="5">
        <v>1982</v>
      </c>
      <c r="C2038" s="34">
        <v>253159</v>
      </c>
      <c r="D2038" s="34">
        <v>253159</v>
      </c>
      <c r="E2038" s="34">
        <v>253159</v>
      </c>
      <c r="F2038" s="34">
        <v>253159</v>
      </c>
      <c r="G2038" s="34">
        <v>253159</v>
      </c>
      <c r="H2038" s="34">
        <v>253159</v>
      </c>
      <c r="I2038" s="34">
        <v>253159</v>
      </c>
      <c r="J2038" s="34">
        <v>253159</v>
      </c>
      <c r="K2038" s="34">
        <v>253159</v>
      </c>
      <c r="L2038" s="34">
        <v>253159</v>
      </c>
      <c r="M2038" s="34">
        <v>253159</v>
      </c>
      <c r="N2038" s="34">
        <v>253159</v>
      </c>
      <c r="O2038" s="34">
        <v>253159</v>
      </c>
      <c r="P2038" s="34">
        <v>253159</v>
      </c>
      <c r="Q2038" s="34">
        <v>253159</v>
      </c>
      <c r="R2038" s="34">
        <v>253159</v>
      </c>
      <c r="S2038" s="34">
        <f t="shared" si="81"/>
        <v>253159</v>
      </c>
    </row>
    <row r="2039" spans="2:19">
      <c r="B2039" s="5">
        <v>1981</v>
      </c>
      <c r="C2039" s="34">
        <v>831269</v>
      </c>
      <c r="D2039" s="34">
        <v>831269</v>
      </c>
      <c r="E2039" s="34">
        <v>831269</v>
      </c>
      <c r="F2039" s="34">
        <v>831269</v>
      </c>
      <c r="G2039" s="34">
        <v>831269</v>
      </c>
      <c r="H2039" s="34">
        <v>831269</v>
      </c>
      <c r="I2039" s="34">
        <v>831269</v>
      </c>
      <c r="J2039" s="34">
        <v>831269</v>
      </c>
      <c r="K2039" s="34">
        <v>831269</v>
      </c>
      <c r="L2039" s="34">
        <v>831269</v>
      </c>
      <c r="M2039" s="34">
        <v>831269</v>
      </c>
      <c r="N2039" s="34">
        <v>831269</v>
      </c>
      <c r="O2039" s="34">
        <v>831269</v>
      </c>
      <c r="P2039" s="34">
        <v>831269</v>
      </c>
      <c r="Q2039" s="34">
        <v>831269</v>
      </c>
      <c r="R2039" s="34">
        <v>831269</v>
      </c>
      <c r="S2039" s="34">
        <f t="shared" si="81"/>
        <v>831269</v>
      </c>
    </row>
    <row r="2040" spans="2:19">
      <c r="B2040" s="5">
        <v>1980</v>
      </c>
      <c r="C2040" s="34">
        <v>176630</v>
      </c>
      <c r="D2040" s="34">
        <v>176630</v>
      </c>
      <c r="E2040" s="34">
        <v>176630</v>
      </c>
      <c r="F2040" s="34">
        <v>176630</v>
      </c>
      <c r="G2040" s="34">
        <v>176630</v>
      </c>
      <c r="H2040" s="34">
        <v>176630</v>
      </c>
      <c r="I2040" s="34">
        <v>176630</v>
      </c>
      <c r="J2040" s="34">
        <v>176630</v>
      </c>
      <c r="K2040" s="34">
        <v>176630</v>
      </c>
      <c r="L2040" s="34">
        <v>176630</v>
      </c>
      <c r="M2040" s="34">
        <v>176630</v>
      </c>
      <c r="N2040" s="34">
        <v>176630</v>
      </c>
      <c r="O2040" s="34">
        <v>176630</v>
      </c>
      <c r="P2040" s="34">
        <v>176630</v>
      </c>
      <c r="Q2040" s="34">
        <v>176630</v>
      </c>
      <c r="R2040" s="34">
        <v>176630</v>
      </c>
      <c r="S2040" s="34">
        <f t="shared" si="81"/>
        <v>176630</v>
      </c>
    </row>
    <row r="2041" spans="2:19">
      <c r="B2041" s="5">
        <v>1979</v>
      </c>
      <c r="C2041" s="34">
        <v>145676</v>
      </c>
      <c r="D2041" s="34">
        <v>145676</v>
      </c>
      <c r="E2041" s="34">
        <v>145676</v>
      </c>
      <c r="F2041" s="34">
        <v>145676</v>
      </c>
      <c r="G2041" s="34">
        <v>145676</v>
      </c>
      <c r="H2041" s="34">
        <v>145676</v>
      </c>
      <c r="I2041" s="34">
        <v>145676</v>
      </c>
      <c r="J2041" s="34">
        <v>145676</v>
      </c>
      <c r="K2041" s="34">
        <v>145676</v>
      </c>
      <c r="L2041" s="34">
        <v>145676</v>
      </c>
      <c r="M2041" s="34">
        <v>145676</v>
      </c>
      <c r="N2041" s="34">
        <v>145676</v>
      </c>
      <c r="O2041" s="34">
        <v>145676</v>
      </c>
      <c r="P2041" s="34">
        <v>145676</v>
      </c>
      <c r="Q2041" s="34">
        <v>145676</v>
      </c>
      <c r="R2041" s="34">
        <v>145676</v>
      </c>
      <c r="S2041" s="34">
        <f t="shared" si="81"/>
        <v>145676</v>
      </c>
    </row>
    <row r="2042" spans="2:19">
      <c r="B2042" s="5">
        <v>1978</v>
      </c>
      <c r="C2042" s="34">
        <v>140684</v>
      </c>
      <c r="D2042" s="34">
        <v>140684</v>
      </c>
      <c r="E2042" s="34">
        <v>140684</v>
      </c>
      <c r="F2042" s="34">
        <v>140684</v>
      </c>
      <c r="G2042" s="34">
        <v>140684</v>
      </c>
      <c r="H2042" s="34">
        <v>140684</v>
      </c>
      <c r="I2042" s="34">
        <v>140684</v>
      </c>
      <c r="J2042" s="34">
        <v>140684</v>
      </c>
      <c r="K2042" s="34">
        <v>140684</v>
      </c>
      <c r="L2042" s="34">
        <v>140684</v>
      </c>
      <c r="M2042" s="34">
        <v>140684</v>
      </c>
      <c r="N2042" s="34">
        <v>140684</v>
      </c>
      <c r="O2042" s="34">
        <v>140684</v>
      </c>
      <c r="P2042" s="34">
        <v>140684</v>
      </c>
      <c r="Q2042" s="34">
        <v>140684</v>
      </c>
      <c r="R2042" s="34">
        <v>140684</v>
      </c>
      <c r="S2042" s="34">
        <f t="shared" si="81"/>
        <v>140684</v>
      </c>
    </row>
    <row r="2043" spans="2:19">
      <c r="B2043" s="5">
        <v>1977</v>
      </c>
      <c r="C2043" s="34">
        <v>38278</v>
      </c>
      <c r="D2043" s="34">
        <v>38278</v>
      </c>
      <c r="E2043" s="34">
        <v>38278</v>
      </c>
      <c r="F2043" s="34">
        <v>38278</v>
      </c>
      <c r="G2043" s="34">
        <v>38278</v>
      </c>
      <c r="H2043" s="34">
        <v>38278</v>
      </c>
      <c r="I2043" s="34">
        <v>38278</v>
      </c>
      <c r="J2043" s="34">
        <v>38278</v>
      </c>
      <c r="K2043" s="34">
        <v>38278</v>
      </c>
      <c r="L2043" s="34">
        <v>38278</v>
      </c>
      <c r="M2043" s="34">
        <v>38278</v>
      </c>
      <c r="N2043" s="34">
        <v>38278</v>
      </c>
      <c r="O2043" s="34">
        <v>38278</v>
      </c>
      <c r="P2043" s="34">
        <v>38278</v>
      </c>
      <c r="Q2043" s="34">
        <v>38278</v>
      </c>
      <c r="R2043" s="34">
        <v>38278</v>
      </c>
      <c r="S2043" s="34">
        <f t="shared" si="81"/>
        <v>38278</v>
      </c>
    </row>
    <row r="2044" spans="2:19">
      <c r="B2044" s="5">
        <v>1976</v>
      </c>
      <c r="C2044" s="34">
        <v>92187</v>
      </c>
      <c r="D2044" s="34">
        <v>92187</v>
      </c>
      <c r="E2044" s="34">
        <v>92187</v>
      </c>
      <c r="F2044" s="34">
        <v>92187</v>
      </c>
      <c r="G2044" s="34">
        <v>92187</v>
      </c>
      <c r="H2044" s="34">
        <v>92187</v>
      </c>
      <c r="I2044" s="34">
        <v>92187</v>
      </c>
      <c r="J2044" s="34">
        <v>92187</v>
      </c>
      <c r="K2044" s="34">
        <v>92187</v>
      </c>
      <c r="L2044" s="34">
        <v>92187</v>
      </c>
      <c r="M2044" s="34">
        <v>92187</v>
      </c>
      <c r="N2044" s="34">
        <v>92187</v>
      </c>
      <c r="O2044" s="34">
        <v>92187</v>
      </c>
      <c r="P2044" s="34">
        <v>92187</v>
      </c>
      <c r="Q2044" s="34">
        <v>92187</v>
      </c>
      <c r="R2044" s="34">
        <v>92187</v>
      </c>
      <c r="S2044" s="34">
        <f t="shared" si="81"/>
        <v>92187</v>
      </c>
    </row>
    <row r="2045" spans="2:19">
      <c r="B2045" s="5">
        <v>1975</v>
      </c>
      <c r="C2045" s="34">
        <v>255310</v>
      </c>
      <c r="D2045" s="34">
        <v>255310</v>
      </c>
      <c r="E2045" s="34">
        <v>255310</v>
      </c>
      <c r="F2045" s="34">
        <v>255310</v>
      </c>
      <c r="G2045" s="34">
        <v>255310</v>
      </c>
      <c r="H2045" s="34">
        <v>255310</v>
      </c>
      <c r="I2045" s="34">
        <v>255310</v>
      </c>
      <c r="J2045" s="34">
        <v>255310</v>
      </c>
      <c r="K2045" s="34">
        <v>255310</v>
      </c>
      <c r="L2045" s="34">
        <v>255310</v>
      </c>
      <c r="M2045" s="34">
        <v>255310</v>
      </c>
      <c r="N2045" s="34">
        <v>255310</v>
      </c>
      <c r="O2045" s="34">
        <v>255310</v>
      </c>
      <c r="P2045" s="34">
        <v>255310</v>
      </c>
      <c r="Q2045" s="34">
        <v>255310</v>
      </c>
      <c r="R2045" s="34">
        <v>255310</v>
      </c>
      <c r="S2045" s="34">
        <f t="shared" si="81"/>
        <v>255310</v>
      </c>
    </row>
    <row r="2046" spans="2:19">
      <c r="B2046" s="5">
        <v>1974</v>
      </c>
      <c r="C2046" s="34">
        <v>231299</v>
      </c>
      <c r="D2046" s="34">
        <v>231299</v>
      </c>
      <c r="E2046" s="34">
        <v>231299</v>
      </c>
      <c r="F2046" s="34">
        <v>231299</v>
      </c>
      <c r="G2046" s="34">
        <v>231299</v>
      </c>
      <c r="H2046" s="34">
        <v>231299</v>
      </c>
      <c r="I2046" s="34">
        <v>231299</v>
      </c>
      <c r="J2046" s="34">
        <v>231299</v>
      </c>
      <c r="K2046" s="34">
        <v>231299</v>
      </c>
      <c r="L2046" s="34">
        <v>231299</v>
      </c>
      <c r="M2046" s="34">
        <v>231299</v>
      </c>
      <c r="N2046" s="34">
        <v>231299</v>
      </c>
      <c r="O2046" s="34">
        <v>231299</v>
      </c>
      <c r="P2046" s="34">
        <v>231299</v>
      </c>
      <c r="Q2046" s="34">
        <v>231299</v>
      </c>
      <c r="R2046" s="34">
        <v>231299</v>
      </c>
      <c r="S2046" s="34">
        <f t="shared" si="81"/>
        <v>231299</v>
      </c>
    </row>
    <row r="2047" spans="2:19">
      <c r="B2047" s="5">
        <v>1973</v>
      </c>
      <c r="C2047" s="34">
        <v>281513</v>
      </c>
      <c r="D2047" s="34">
        <v>281513</v>
      </c>
      <c r="E2047" s="34">
        <v>281513</v>
      </c>
      <c r="F2047" s="34">
        <v>281513</v>
      </c>
      <c r="G2047" s="34">
        <v>281513</v>
      </c>
      <c r="H2047" s="34">
        <v>281513</v>
      </c>
      <c r="I2047" s="34">
        <v>281513</v>
      </c>
      <c r="J2047" s="34">
        <v>281513</v>
      </c>
      <c r="K2047" s="34">
        <v>281513</v>
      </c>
      <c r="L2047" s="34">
        <v>281513</v>
      </c>
      <c r="M2047" s="34">
        <v>281513</v>
      </c>
      <c r="N2047" s="34">
        <v>281513</v>
      </c>
      <c r="O2047" s="34">
        <v>281513</v>
      </c>
      <c r="P2047" s="34">
        <v>281513</v>
      </c>
      <c r="Q2047" s="34">
        <v>281513</v>
      </c>
      <c r="R2047" s="34">
        <v>281513</v>
      </c>
      <c r="S2047" s="34">
        <f t="shared" si="81"/>
        <v>281513</v>
      </c>
    </row>
    <row r="2048" spans="2:19">
      <c r="B2048" s="5">
        <v>1972</v>
      </c>
      <c r="C2048" s="34">
        <v>196963</v>
      </c>
      <c r="D2048" s="34">
        <v>196963</v>
      </c>
      <c r="E2048" s="34">
        <v>196963</v>
      </c>
      <c r="F2048" s="34">
        <v>196963</v>
      </c>
      <c r="G2048" s="34">
        <v>196963</v>
      </c>
      <c r="H2048" s="34">
        <v>196963</v>
      </c>
      <c r="I2048" s="34">
        <v>196963</v>
      </c>
      <c r="J2048" s="34">
        <v>196963</v>
      </c>
      <c r="K2048" s="34">
        <v>196963</v>
      </c>
      <c r="L2048" s="34">
        <v>196963</v>
      </c>
      <c r="M2048" s="34">
        <v>196963</v>
      </c>
      <c r="N2048" s="34">
        <v>196963</v>
      </c>
      <c r="O2048" s="34">
        <v>196963</v>
      </c>
      <c r="P2048" s="34">
        <v>196963</v>
      </c>
      <c r="Q2048" s="34">
        <v>196963</v>
      </c>
      <c r="R2048" s="34">
        <v>196963</v>
      </c>
      <c r="S2048" s="34">
        <f t="shared" si="81"/>
        <v>196963</v>
      </c>
    </row>
    <row r="2049" spans="2:19">
      <c r="B2049" s="5">
        <v>1971</v>
      </c>
      <c r="C2049" s="34">
        <v>97748</v>
      </c>
      <c r="D2049" s="34">
        <v>97748</v>
      </c>
      <c r="E2049" s="34">
        <v>97748</v>
      </c>
      <c r="F2049" s="34">
        <v>97748</v>
      </c>
      <c r="G2049" s="34">
        <v>97748</v>
      </c>
      <c r="H2049" s="34">
        <v>97748</v>
      </c>
      <c r="I2049" s="34">
        <v>97748</v>
      </c>
      <c r="J2049" s="34">
        <v>97748</v>
      </c>
      <c r="K2049" s="34">
        <v>125341</v>
      </c>
      <c r="L2049" s="34">
        <v>125341</v>
      </c>
      <c r="M2049" s="34">
        <v>125341</v>
      </c>
      <c r="N2049" s="34">
        <v>125341</v>
      </c>
      <c r="O2049" s="34">
        <v>125341</v>
      </c>
      <c r="P2049" s="34">
        <v>125341</v>
      </c>
      <c r="Q2049" s="34">
        <v>125341</v>
      </c>
      <c r="R2049" s="34">
        <v>125341</v>
      </c>
      <c r="S2049" s="34">
        <f t="shared" si="81"/>
        <v>125341</v>
      </c>
    </row>
    <row r="2050" spans="2:19">
      <c r="B2050" s="5">
        <v>1970</v>
      </c>
      <c r="C2050" s="34">
        <v>125341</v>
      </c>
      <c r="D2050" s="34">
        <v>125341</v>
      </c>
      <c r="E2050" s="34">
        <v>125341</v>
      </c>
      <c r="F2050" s="34">
        <v>125341</v>
      </c>
      <c r="G2050" s="34">
        <v>125341</v>
      </c>
      <c r="H2050" s="34">
        <v>125341</v>
      </c>
      <c r="I2050" s="34">
        <v>125341</v>
      </c>
      <c r="J2050" s="34">
        <v>125341</v>
      </c>
      <c r="K2050" s="34">
        <v>116681</v>
      </c>
      <c r="L2050" s="34">
        <v>116681</v>
      </c>
      <c r="M2050" s="34">
        <v>116681</v>
      </c>
      <c r="N2050" s="34">
        <v>116681</v>
      </c>
      <c r="O2050" s="34">
        <v>116681</v>
      </c>
      <c r="P2050" s="34">
        <v>116681</v>
      </c>
      <c r="Q2050" s="34">
        <v>116681</v>
      </c>
      <c r="R2050" s="34">
        <v>116681</v>
      </c>
      <c r="S2050" s="34">
        <f t="shared" si="81"/>
        <v>116681</v>
      </c>
    </row>
    <row r="2051" spans="2:19">
      <c r="B2051" s="5">
        <v>1969</v>
      </c>
      <c r="C2051" s="34">
        <v>116681</v>
      </c>
      <c r="D2051" s="34">
        <v>116681</v>
      </c>
      <c r="E2051" s="34">
        <v>116681</v>
      </c>
      <c r="F2051" s="34">
        <v>116681</v>
      </c>
      <c r="G2051" s="34">
        <v>116681</v>
      </c>
      <c r="H2051" s="34">
        <v>116681</v>
      </c>
      <c r="I2051" s="34">
        <v>116681</v>
      </c>
      <c r="J2051" s="34">
        <v>116681</v>
      </c>
      <c r="K2051" s="34">
        <v>65439</v>
      </c>
      <c r="L2051" s="34">
        <v>65439</v>
      </c>
      <c r="M2051" s="34">
        <v>65439</v>
      </c>
      <c r="N2051" s="34">
        <v>65439</v>
      </c>
      <c r="O2051" s="34">
        <v>65439</v>
      </c>
      <c r="P2051" s="34">
        <v>65439</v>
      </c>
      <c r="Q2051" s="34">
        <v>65439</v>
      </c>
      <c r="R2051" s="34">
        <v>65439</v>
      </c>
      <c r="S2051" s="34">
        <f t="shared" si="81"/>
        <v>65439</v>
      </c>
    </row>
    <row r="2052" spans="2:19">
      <c r="B2052" s="5">
        <v>1968</v>
      </c>
      <c r="C2052" s="34">
        <v>65439</v>
      </c>
      <c r="D2052" s="34">
        <v>65439</v>
      </c>
      <c r="E2052" s="34">
        <v>65439</v>
      </c>
      <c r="F2052" s="34">
        <v>65439</v>
      </c>
      <c r="G2052" s="34">
        <v>65439</v>
      </c>
      <c r="H2052" s="34">
        <v>65439</v>
      </c>
      <c r="I2052" s="34">
        <v>65439</v>
      </c>
      <c r="J2052" s="34">
        <v>65439</v>
      </c>
      <c r="K2052" s="34">
        <v>15778</v>
      </c>
      <c r="L2052" s="34">
        <v>15778</v>
      </c>
      <c r="M2052" s="34">
        <v>15778</v>
      </c>
      <c r="N2052" s="34">
        <v>15778</v>
      </c>
      <c r="O2052" s="34">
        <v>15778</v>
      </c>
      <c r="P2052" s="34">
        <v>15778</v>
      </c>
      <c r="Q2052" s="34">
        <v>15778</v>
      </c>
      <c r="R2052" s="34">
        <v>15778</v>
      </c>
      <c r="S2052" s="34">
        <f t="shared" si="81"/>
        <v>15778</v>
      </c>
    </row>
    <row r="2053" spans="2:19">
      <c r="B2053" s="5">
        <v>1967</v>
      </c>
      <c r="C2053" s="34">
        <v>15778</v>
      </c>
      <c r="D2053" s="34">
        <v>15778</v>
      </c>
      <c r="E2053" s="34">
        <v>15778</v>
      </c>
      <c r="F2053" s="34">
        <v>15778</v>
      </c>
      <c r="G2053" s="34">
        <v>15778</v>
      </c>
      <c r="H2053" s="34">
        <v>15778</v>
      </c>
      <c r="I2053" s="34">
        <v>15778</v>
      </c>
      <c r="J2053" s="34">
        <v>15778</v>
      </c>
      <c r="K2053" s="34">
        <v>14647</v>
      </c>
      <c r="L2053" s="34">
        <v>14647</v>
      </c>
      <c r="M2053" s="34">
        <v>14647</v>
      </c>
      <c r="N2053" s="34">
        <v>14647</v>
      </c>
      <c r="O2053" s="34">
        <v>14647</v>
      </c>
      <c r="P2053" s="34">
        <v>14647</v>
      </c>
      <c r="Q2053" s="34">
        <v>14647</v>
      </c>
      <c r="R2053" s="34">
        <v>14647</v>
      </c>
      <c r="S2053" s="34">
        <f t="shared" si="81"/>
        <v>14647</v>
      </c>
    </row>
    <row r="2054" spans="2:19">
      <c r="B2054" s="5">
        <v>1966</v>
      </c>
      <c r="C2054" s="34">
        <v>14647</v>
      </c>
      <c r="D2054" s="34">
        <v>14647</v>
      </c>
      <c r="E2054" s="34">
        <v>14647</v>
      </c>
      <c r="F2054" s="34">
        <v>14647</v>
      </c>
      <c r="G2054" s="34">
        <v>14647</v>
      </c>
      <c r="H2054" s="34">
        <v>14647</v>
      </c>
      <c r="I2054" s="34">
        <v>14647</v>
      </c>
      <c r="J2054" s="34">
        <v>14647</v>
      </c>
      <c r="K2054" s="34">
        <v>3027</v>
      </c>
      <c r="L2054" s="34">
        <v>3027</v>
      </c>
      <c r="M2054" s="34">
        <v>3027</v>
      </c>
      <c r="N2054" s="34">
        <v>3027</v>
      </c>
      <c r="O2054" s="34">
        <v>3027</v>
      </c>
      <c r="P2054" s="34">
        <v>3027</v>
      </c>
      <c r="Q2054" s="34">
        <v>3027</v>
      </c>
      <c r="R2054" s="34">
        <v>3027</v>
      </c>
      <c r="S2054" s="34">
        <f t="shared" si="81"/>
        <v>3027</v>
      </c>
    </row>
    <row r="2055" spans="2:19">
      <c r="B2055" s="5">
        <v>1965</v>
      </c>
      <c r="C2055" s="34">
        <v>3027</v>
      </c>
      <c r="D2055" s="34">
        <v>3027</v>
      </c>
      <c r="E2055" s="34">
        <v>3027</v>
      </c>
      <c r="F2055" s="34">
        <v>3027</v>
      </c>
      <c r="G2055" s="34">
        <v>3027</v>
      </c>
      <c r="H2055" s="34">
        <v>3027</v>
      </c>
      <c r="I2055" s="34">
        <v>3027</v>
      </c>
      <c r="J2055" s="34">
        <v>3027</v>
      </c>
      <c r="K2055" s="34">
        <v>56317</v>
      </c>
      <c r="L2055" s="34">
        <v>56317</v>
      </c>
      <c r="M2055" s="34">
        <v>56317</v>
      </c>
      <c r="N2055" s="34">
        <v>56317</v>
      </c>
      <c r="O2055" s="34">
        <v>56317</v>
      </c>
      <c r="P2055" s="34">
        <v>56317</v>
      </c>
      <c r="Q2055" s="34">
        <v>56317</v>
      </c>
      <c r="R2055" s="34">
        <v>56317</v>
      </c>
      <c r="S2055" s="34">
        <f t="shared" si="81"/>
        <v>56317</v>
      </c>
    </row>
    <row r="2056" spans="2:19">
      <c r="B2056" s="5">
        <v>1964</v>
      </c>
      <c r="C2056" s="34">
        <v>56317</v>
      </c>
      <c r="D2056" s="34">
        <v>56317</v>
      </c>
      <c r="E2056" s="34">
        <v>56317</v>
      </c>
      <c r="F2056" s="34">
        <v>56317</v>
      </c>
      <c r="G2056" s="34">
        <v>56317</v>
      </c>
      <c r="H2056" s="34">
        <v>56317</v>
      </c>
      <c r="I2056" s="34">
        <v>56317</v>
      </c>
      <c r="J2056" s="34">
        <v>56317</v>
      </c>
      <c r="K2056" s="34">
        <v>19872</v>
      </c>
      <c r="L2056" s="34">
        <v>19872</v>
      </c>
      <c r="M2056" s="34">
        <v>19872</v>
      </c>
      <c r="N2056" s="34">
        <v>19872</v>
      </c>
      <c r="O2056" s="34">
        <v>19872</v>
      </c>
      <c r="P2056" s="34">
        <v>19872</v>
      </c>
      <c r="Q2056" s="34">
        <v>19872</v>
      </c>
      <c r="R2056" s="34">
        <v>19872</v>
      </c>
      <c r="S2056" s="34">
        <f t="shared" si="81"/>
        <v>19872</v>
      </c>
    </row>
    <row r="2057" spans="2:19">
      <c r="B2057" s="5">
        <v>1963</v>
      </c>
      <c r="C2057" s="34">
        <v>19872</v>
      </c>
      <c r="D2057" s="34">
        <v>19872</v>
      </c>
      <c r="E2057" s="34">
        <v>19872</v>
      </c>
      <c r="F2057" s="34">
        <v>19872</v>
      </c>
      <c r="G2057" s="34">
        <v>19872</v>
      </c>
      <c r="H2057" s="34">
        <v>19872</v>
      </c>
      <c r="I2057" s="34">
        <v>19872</v>
      </c>
      <c r="J2057" s="34">
        <v>19872</v>
      </c>
      <c r="K2057" s="34">
        <v>33881</v>
      </c>
      <c r="L2057" s="34">
        <v>33881</v>
      </c>
      <c r="M2057" s="34">
        <v>33881</v>
      </c>
      <c r="N2057" s="34">
        <v>33881</v>
      </c>
      <c r="O2057" s="34">
        <v>33881</v>
      </c>
      <c r="P2057" s="34">
        <v>33881</v>
      </c>
      <c r="Q2057" s="34">
        <v>33881</v>
      </c>
      <c r="R2057" s="34">
        <v>33881</v>
      </c>
      <c r="S2057" s="34">
        <f t="shared" si="81"/>
        <v>33881</v>
      </c>
    </row>
    <row r="2058" spans="2:19">
      <c r="B2058" s="5">
        <v>1962</v>
      </c>
      <c r="C2058" s="34">
        <v>33881</v>
      </c>
      <c r="D2058" s="34">
        <v>33881</v>
      </c>
      <c r="E2058" s="34">
        <v>33881</v>
      </c>
      <c r="F2058" s="34">
        <v>33881</v>
      </c>
      <c r="G2058" s="34">
        <v>33881</v>
      </c>
      <c r="H2058" s="34">
        <v>33881</v>
      </c>
      <c r="I2058" s="34">
        <v>33881</v>
      </c>
      <c r="J2058" s="34">
        <v>33881</v>
      </c>
      <c r="K2058" s="34">
        <v>507</v>
      </c>
      <c r="L2058" s="34">
        <v>507</v>
      </c>
      <c r="M2058" s="34">
        <v>507</v>
      </c>
      <c r="N2058" s="34">
        <v>507</v>
      </c>
      <c r="O2058" s="34">
        <v>507</v>
      </c>
      <c r="P2058" s="34">
        <v>507</v>
      </c>
      <c r="Q2058" s="34">
        <v>507</v>
      </c>
      <c r="R2058" s="34">
        <v>507</v>
      </c>
      <c r="S2058" s="34">
        <f t="shared" si="81"/>
        <v>507</v>
      </c>
    </row>
    <row r="2059" spans="2:19">
      <c r="B2059" s="5">
        <v>1961</v>
      </c>
      <c r="C2059" s="34">
        <v>507</v>
      </c>
      <c r="D2059" s="34">
        <v>507</v>
      </c>
      <c r="E2059" s="34">
        <v>507</v>
      </c>
      <c r="F2059" s="34">
        <v>507</v>
      </c>
      <c r="G2059" s="34">
        <v>507</v>
      </c>
      <c r="H2059" s="34">
        <v>507</v>
      </c>
      <c r="I2059" s="34">
        <v>507</v>
      </c>
      <c r="J2059" s="34">
        <v>507</v>
      </c>
      <c r="K2059" s="34">
        <v>507</v>
      </c>
      <c r="L2059" s="34">
        <v>507</v>
      </c>
      <c r="M2059" s="34">
        <v>507</v>
      </c>
      <c r="N2059" s="34">
        <v>507</v>
      </c>
      <c r="O2059" s="34">
        <v>507</v>
      </c>
      <c r="P2059" s="34">
        <v>507</v>
      </c>
      <c r="Q2059" s="34">
        <v>507</v>
      </c>
      <c r="R2059" s="34">
        <v>507</v>
      </c>
      <c r="S2059" s="34">
        <f t="shared" si="81"/>
        <v>507</v>
      </c>
    </row>
    <row r="2060" spans="2:19">
      <c r="B2060" s="5">
        <v>1960</v>
      </c>
      <c r="C2060" s="34">
        <v>507</v>
      </c>
      <c r="D2060" s="34">
        <v>507</v>
      </c>
      <c r="E2060" s="34">
        <v>507</v>
      </c>
      <c r="F2060" s="34">
        <v>507</v>
      </c>
      <c r="G2060" s="34">
        <v>507</v>
      </c>
      <c r="H2060" s="34">
        <v>507</v>
      </c>
      <c r="I2060" s="34">
        <v>507</v>
      </c>
      <c r="J2060" s="34">
        <v>507</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7700742</v>
      </c>
      <c r="D2091" s="7">
        <f>SUM(D2013:D2090)</f>
        <v>7913942</v>
      </c>
      <c r="E2091" s="7">
        <f>SUM(E2012:E2090)</f>
        <v>8002731</v>
      </c>
      <c r="F2091" s="7">
        <f>SUM(F2011:F2090)</f>
        <v>8223973</v>
      </c>
      <c r="G2091" s="7">
        <f>SUM(G2010:G2090)</f>
        <v>8379668</v>
      </c>
      <c r="H2091" s="7">
        <f>SUM(H2004:H2090)</f>
        <v>8599444</v>
      </c>
      <c r="I2091" s="7">
        <f>SUM(I2004:I2090)</f>
        <v>8634052</v>
      </c>
      <c r="J2091" s="7">
        <f t="shared" ref="J2091" si="83">SUM(J2004:J2090)</f>
        <v>8714268</v>
      </c>
      <c r="K2091" s="7">
        <f>SUM(K2004:K2090)</f>
        <v>8760747</v>
      </c>
      <c r="L2091" s="7">
        <f t="shared" ref="L2091" si="84">SUM(L2004:L2090)</f>
        <v>8839089</v>
      </c>
      <c r="M2091" s="7">
        <f>SUM(M2004:M2090)</f>
        <v>8958976</v>
      </c>
      <c r="N2091" s="10">
        <f>SUM(N1999:N2090)</f>
        <v>9061003</v>
      </c>
      <c r="O2091" s="10">
        <f>SUM(O1999:O2090)</f>
        <v>9242248.4100000001</v>
      </c>
      <c r="P2091" s="10">
        <f>SUM(P1999:P2090)</f>
        <v>9449826.6099999994</v>
      </c>
      <c r="Q2091" s="10">
        <f>SUM(Q1999:Q2090)</f>
        <v>9823669.9199999999</v>
      </c>
      <c r="R2091" s="10">
        <f>SUM(R1998:R2090)</f>
        <v>10047340.460000001</v>
      </c>
      <c r="S2091" s="10">
        <f>SUM(S1998:S2090)</f>
        <v>10293251.91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5672.66</v>
      </c>
      <c r="R2095" s="34">
        <v>5672.66</v>
      </c>
      <c r="S2095" s="34">
        <f t="shared" ref="S2095:S2158" si="85">+R2095</f>
        <v>5672.66</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338</v>
      </c>
      <c r="O2099" s="34">
        <v>338</v>
      </c>
      <c r="P2099" s="34">
        <v>338</v>
      </c>
      <c r="Q2099" s="34">
        <v>338</v>
      </c>
      <c r="R2099" s="34">
        <v>338</v>
      </c>
      <c r="S2099" s="34">
        <f t="shared" si="85"/>
        <v>338</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31293</v>
      </c>
      <c r="J2103" s="34">
        <v>31293</v>
      </c>
      <c r="K2103" s="34">
        <v>31293</v>
      </c>
      <c r="L2103" s="34">
        <v>31293</v>
      </c>
      <c r="M2103" s="34">
        <v>31293</v>
      </c>
      <c r="N2103" s="34">
        <v>31293</v>
      </c>
      <c r="O2103" s="34">
        <v>31293</v>
      </c>
      <c r="P2103" s="34">
        <v>31293</v>
      </c>
      <c r="Q2103" s="34">
        <v>31293</v>
      </c>
      <c r="R2103" s="34">
        <v>31293</v>
      </c>
      <c r="S2103" s="34">
        <f t="shared" si="85"/>
        <v>31293</v>
      </c>
    </row>
    <row r="2104" spans="1:19">
      <c r="B2104" s="5">
        <v>2011</v>
      </c>
      <c r="C2104" s="33"/>
      <c r="D2104" s="33"/>
      <c r="E2104" s="33"/>
      <c r="F2104" s="33"/>
      <c r="G2104" s="33"/>
      <c r="H2104" s="34">
        <v>17250</v>
      </c>
      <c r="I2104" s="34">
        <v>17250</v>
      </c>
      <c r="J2104" s="34">
        <v>17250</v>
      </c>
      <c r="K2104" s="34">
        <v>17250</v>
      </c>
      <c r="L2104" s="34">
        <v>17250</v>
      </c>
      <c r="M2104" s="34">
        <v>17250</v>
      </c>
      <c r="N2104" s="34">
        <v>17250</v>
      </c>
      <c r="O2104" s="34">
        <v>17250</v>
      </c>
      <c r="P2104" s="34">
        <v>17250</v>
      </c>
      <c r="Q2104" s="34">
        <v>17250</v>
      </c>
      <c r="R2104" s="34">
        <v>17250</v>
      </c>
      <c r="S2104" s="34">
        <f t="shared" si="85"/>
        <v>17250</v>
      </c>
    </row>
    <row r="2105" spans="1:19">
      <c r="B2105" s="5">
        <v>2010</v>
      </c>
      <c r="C2105" s="33"/>
      <c r="D2105" s="33"/>
      <c r="E2105" s="33"/>
      <c r="F2105" s="33"/>
      <c r="G2105" s="34">
        <v>14768</v>
      </c>
      <c r="H2105" s="34">
        <v>14768</v>
      </c>
      <c r="I2105" s="34">
        <v>14768</v>
      </c>
      <c r="J2105" s="34">
        <v>14768</v>
      </c>
      <c r="K2105" s="34">
        <v>14768</v>
      </c>
      <c r="L2105" s="34">
        <v>14768</v>
      </c>
      <c r="M2105" s="34">
        <v>14768</v>
      </c>
      <c r="N2105" s="34">
        <v>14768</v>
      </c>
      <c r="O2105" s="34">
        <v>14768</v>
      </c>
      <c r="P2105" s="34">
        <v>14768</v>
      </c>
      <c r="Q2105" s="34">
        <v>14768</v>
      </c>
      <c r="R2105" s="34">
        <v>14768</v>
      </c>
      <c r="S2105" s="34">
        <f t="shared" si="85"/>
        <v>14768</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6887</v>
      </c>
      <c r="D2110" s="34">
        <v>6887</v>
      </c>
      <c r="E2110" s="34">
        <v>6887</v>
      </c>
      <c r="F2110" s="34">
        <v>6887</v>
      </c>
      <c r="G2110" s="34">
        <v>6887</v>
      </c>
      <c r="H2110" s="34">
        <v>6887</v>
      </c>
      <c r="I2110" s="34">
        <v>6887</v>
      </c>
      <c r="J2110" s="34">
        <v>6887</v>
      </c>
      <c r="K2110" s="34">
        <v>6887</v>
      </c>
      <c r="L2110" s="34">
        <v>6887</v>
      </c>
      <c r="M2110" s="34">
        <v>6887</v>
      </c>
      <c r="N2110" s="34">
        <v>6887</v>
      </c>
      <c r="O2110" s="34">
        <v>6887</v>
      </c>
      <c r="P2110" s="34">
        <v>6887</v>
      </c>
      <c r="Q2110" s="34">
        <v>6887</v>
      </c>
      <c r="R2110" s="34">
        <v>6887</v>
      </c>
      <c r="S2110" s="34">
        <f t="shared" si="85"/>
        <v>6887</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5281</v>
      </c>
      <c r="D2113" s="34">
        <v>5281</v>
      </c>
      <c r="E2113" s="34">
        <v>5281</v>
      </c>
      <c r="F2113" s="34">
        <v>5281</v>
      </c>
      <c r="G2113" s="34">
        <v>5281</v>
      </c>
      <c r="H2113" s="34">
        <v>5281</v>
      </c>
      <c r="I2113" s="34">
        <v>5281</v>
      </c>
      <c r="J2113" s="34">
        <v>5281</v>
      </c>
      <c r="K2113" s="34">
        <v>5281</v>
      </c>
      <c r="L2113" s="34">
        <v>5281</v>
      </c>
      <c r="M2113" s="34">
        <v>5281</v>
      </c>
      <c r="N2113" s="34">
        <v>5281</v>
      </c>
      <c r="O2113" s="34">
        <v>5281</v>
      </c>
      <c r="P2113" s="34">
        <v>5281</v>
      </c>
      <c r="Q2113" s="34">
        <v>5281</v>
      </c>
      <c r="R2113" s="34">
        <v>5281</v>
      </c>
      <c r="S2113" s="34">
        <f t="shared" si="85"/>
        <v>5281</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6802</v>
      </c>
      <c r="D2115" s="34">
        <v>6802</v>
      </c>
      <c r="E2115" s="34">
        <v>6802</v>
      </c>
      <c r="F2115" s="34">
        <v>6802</v>
      </c>
      <c r="G2115" s="34">
        <v>6802</v>
      </c>
      <c r="H2115" s="34">
        <v>6802</v>
      </c>
      <c r="I2115" s="34">
        <v>6802</v>
      </c>
      <c r="J2115" s="34">
        <v>6802</v>
      </c>
      <c r="K2115" s="34">
        <v>6802</v>
      </c>
      <c r="L2115" s="34">
        <v>6802</v>
      </c>
      <c r="M2115" s="34">
        <v>6802</v>
      </c>
      <c r="N2115" s="34">
        <v>6802</v>
      </c>
      <c r="O2115" s="34">
        <v>6802</v>
      </c>
      <c r="P2115" s="34">
        <v>6802</v>
      </c>
      <c r="Q2115" s="34">
        <v>6802</v>
      </c>
      <c r="R2115" s="34">
        <v>6802</v>
      </c>
      <c r="S2115" s="34">
        <f t="shared" si="85"/>
        <v>6802</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22891</v>
      </c>
      <c r="D2121" s="34">
        <v>22891</v>
      </c>
      <c r="E2121" s="34">
        <v>22891</v>
      </c>
      <c r="F2121" s="34">
        <v>22891</v>
      </c>
      <c r="G2121" s="34">
        <v>22891</v>
      </c>
      <c r="H2121" s="34">
        <v>22891</v>
      </c>
      <c r="I2121" s="34">
        <v>22891</v>
      </c>
      <c r="J2121" s="34">
        <v>22891</v>
      </c>
      <c r="K2121" s="34">
        <v>22891</v>
      </c>
      <c r="L2121" s="34">
        <v>22891</v>
      </c>
      <c r="M2121" s="34">
        <v>22891</v>
      </c>
      <c r="N2121" s="34">
        <v>22891</v>
      </c>
      <c r="O2121" s="34">
        <v>22891</v>
      </c>
      <c r="P2121" s="34">
        <v>22891</v>
      </c>
      <c r="Q2121" s="34">
        <v>22891</v>
      </c>
      <c r="R2121" s="34">
        <v>22891</v>
      </c>
      <c r="S2121" s="34">
        <f t="shared" si="85"/>
        <v>22891</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62872</v>
      </c>
      <c r="D2124" s="34">
        <v>62872</v>
      </c>
      <c r="E2124" s="34">
        <v>62872</v>
      </c>
      <c r="F2124" s="34">
        <v>62872</v>
      </c>
      <c r="G2124" s="34">
        <v>62872</v>
      </c>
      <c r="H2124" s="34">
        <v>62872</v>
      </c>
      <c r="I2124" s="34">
        <v>62872</v>
      </c>
      <c r="J2124" s="34">
        <v>62872</v>
      </c>
      <c r="K2124" s="34">
        <v>62872</v>
      </c>
      <c r="L2124" s="34">
        <v>62872</v>
      </c>
      <c r="M2124" s="34">
        <v>62872</v>
      </c>
      <c r="N2124" s="34">
        <v>62872</v>
      </c>
      <c r="O2124" s="34">
        <v>62872</v>
      </c>
      <c r="P2124" s="34">
        <v>62872</v>
      </c>
      <c r="Q2124" s="34">
        <v>62872</v>
      </c>
      <c r="R2124" s="34">
        <v>62872</v>
      </c>
      <c r="S2124" s="34">
        <f t="shared" si="85"/>
        <v>62872</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77890</v>
      </c>
      <c r="D2128" s="34">
        <v>77890</v>
      </c>
      <c r="E2128" s="34">
        <v>77890</v>
      </c>
      <c r="F2128" s="34">
        <v>77890</v>
      </c>
      <c r="G2128" s="34">
        <v>77890</v>
      </c>
      <c r="H2128" s="34">
        <v>77890</v>
      </c>
      <c r="I2128" s="34">
        <v>77890</v>
      </c>
      <c r="J2128" s="34">
        <v>77890</v>
      </c>
      <c r="K2128" s="34">
        <v>77890</v>
      </c>
      <c r="L2128" s="34">
        <v>77890</v>
      </c>
      <c r="M2128" s="34">
        <v>77890</v>
      </c>
      <c r="N2128" s="34">
        <v>77890</v>
      </c>
      <c r="O2128" s="34">
        <v>77890</v>
      </c>
      <c r="P2128" s="34">
        <v>77890</v>
      </c>
      <c r="Q2128" s="34">
        <v>77890</v>
      </c>
      <c r="R2128" s="34">
        <v>77890</v>
      </c>
      <c r="S2128" s="34">
        <f t="shared" si="85"/>
        <v>77890</v>
      </c>
    </row>
    <row r="2129" spans="2:19">
      <c r="B2129" s="5">
        <v>1986</v>
      </c>
      <c r="C2129" s="34">
        <v>32104</v>
      </c>
      <c r="D2129" s="34">
        <v>32104</v>
      </c>
      <c r="E2129" s="34">
        <v>32104</v>
      </c>
      <c r="F2129" s="34">
        <v>32104</v>
      </c>
      <c r="G2129" s="34">
        <v>32104</v>
      </c>
      <c r="H2129" s="34">
        <v>32104</v>
      </c>
      <c r="I2129" s="34">
        <v>32104</v>
      </c>
      <c r="J2129" s="34">
        <v>32104</v>
      </c>
      <c r="K2129" s="34">
        <v>32104</v>
      </c>
      <c r="L2129" s="34">
        <v>32104</v>
      </c>
      <c r="M2129" s="34">
        <v>32104</v>
      </c>
      <c r="N2129" s="34">
        <v>32104</v>
      </c>
      <c r="O2129" s="34">
        <v>32104</v>
      </c>
      <c r="P2129" s="34">
        <v>32104</v>
      </c>
      <c r="Q2129" s="34">
        <v>32104</v>
      </c>
      <c r="R2129" s="34">
        <v>32104</v>
      </c>
      <c r="S2129" s="34">
        <f t="shared" si="85"/>
        <v>32104</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28299</v>
      </c>
      <c r="D2131" s="34">
        <v>28299</v>
      </c>
      <c r="E2131" s="34">
        <v>28299</v>
      </c>
      <c r="F2131" s="34">
        <v>28299</v>
      </c>
      <c r="G2131" s="34">
        <v>28299</v>
      </c>
      <c r="H2131" s="34">
        <v>28299</v>
      </c>
      <c r="I2131" s="34">
        <v>28299</v>
      </c>
      <c r="J2131" s="34">
        <v>28299</v>
      </c>
      <c r="K2131" s="34">
        <v>28299</v>
      </c>
      <c r="L2131" s="34">
        <v>28299</v>
      </c>
      <c r="M2131" s="34">
        <v>28299</v>
      </c>
      <c r="N2131" s="34">
        <v>28299</v>
      </c>
      <c r="O2131" s="34">
        <v>28299</v>
      </c>
      <c r="P2131" s="34">
        <v>28299</v>
      </c>
      <c r="Q2131" s="34">
        <v>28299</v>
      </c>
      <c r="R2131" s="34">
        <v>28299</v>
      </c>
      <c r="S2131" s="34">
        <f t="shared" si="85"/>
        <v>28299</v>
      </c>
    </row>
    <row r="2132" spans="2:19">
      <c r="B2132" s="5">
        <v>1983</v>
      </c>
      <c r="C2132" s="34">
        <v>107893</v>
      </c>
      <c r="D2132" s="34">
        <v>107893</v>
      </c>
      <c r="E2132" s="34">
        <v>107893</v>
      </c>
      <c r="F2132" s="34">
        <v>107893</v>
      </c>
      <c r="G2132" s="34">
        <v>107893</v>
      </c>
      <c r="H2132" s="34">
        <v>107893</v>
      </c>
      <c r="I2132" s="34">
        <v>107893</v>
      </c>
      <c r="J2132" s="34">
        <v>107893</v>
      </c>
      <c r="K2132" s="34">
        <v>107893</v>
      </c>
      <c r="L2132" s="34">
        <v>107893</v>
      </c>
      <c r="M2132" s="34">
        <v>107893</v>
      </c>
      <c r="N2132" s="34">
        <v>107893</v>
      </c>
      <c r="O2132" s="34">
        <v>107893</v>
      </c>
      <c r="P2132" s="34">
        <v>107893</v>
      </c>
      <c r="Q2132" s="34">
        <v>107893</v>
      </c>
      <c r="R2132" s="34">
        <v>107893</v>
      </c>
      <c r="S2132" s="34">
        <f t="shared" si="85"/>
        <v>107893</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243901</v>
      </c>
      <c r="D2134" s="34">
        <v>243901</v>
      </c>
      <c r="E2134" s="34">
        <v>243901</v>
      </c>
      <c r="F2134" s="34">
        <v>243901</v>
      </c>
      <c r="G2134" s="34">
        <v>243901</v>
      </c>
      <c r="H2134" s="34">
        <v>243901</v>
      </c>
      <c r="I2134" s="34">
        <v>243901</v>
      </c>
      <c r="J2134" s="34">
        <v>243901</v>
      </c>
      <c r="K2134" s="34">
        <v>243901</v>
      </c>
      <c r="L2134" s="34">
        <v>243901</v>
      </c>
      <c r="M2134" s="34">
        <v>243901</v>
      </c>
      <c r="N2134" s="34">
        <v>243901</v>
      </c>
      <c r="O2134" s="34">
        <v>243901</v>
      </c>
      <c r="P2134" s="34">
        <v>243901</v>
      </c>
      <c r="Q2134" s="34">
        <v>243901</v>
      </c>
      <c r="R2134" s="34">
        <v>243901</v>
      </c>
      <c r="S2134" s="34">
        <f t="shared" si="85"/>
        <v>243901</v>
      </c>
    </row>
    <row r="2135" spans="2:19">
      <c r="B2135" s="5">
        <v>1980</v>
      </c>
      <c r="C2135" s="34">
        <v>40273</v>
      </c>
      <c r="D2135" s="34">
        <v>40273</v>
      </c>
      <c r="E2135" s="34">
        <v>40273</v>
      </c>
      <c r="F2135" s="34">
        <v>40273</v>
      </c>
      <c r="G2135" s="34">
        <v>40273</v>
      </c>
      <c r="H2135" s="34">
        <v>40273</v>
      </c>
      <c r="I2135" s="34">
        <v>40273</v>
      </c>
      <c r="J2135" s="34">
        <v>40273</v>
      </c>
      <c r="K2135" s="34">
        <v>40273</v>
      </c>
      <c r="L2135" s="34">
        <v>40273</v>
      </c>
      <c r="M2135" s="34">
        <v>40273</v>
      </c>
      <c r="N2135" s="34">
        <v>40273</v>
      </c>
      <c r="O2135" s="34">
        <v>40273</v>
      </c>
      <c r="P2135" s="34">
        <v>40273</v>
      </c>
      <c r="Q2135" s="34">
        <v>40273</v>
      </c>
      <c r="R2135" s="34">
        <v>40273</v>
      </c>
      <c r="S2135" s="34">
        <f t="shared" si="85"/>
        <v>40273</v>
      </c>
    </row>
    <row r="2136" spans="2:19">
      <c r="B2136" s="5">
        <v>1979</v>
      </c>
      <c r="C2136" s="34">
        <v>21127</v>
      </c>
      <c r="D2136" s="34">
        <v>21127</v>
      </c>
      <c r="E2136" s="34">
        <v>21127</v>
      </c>
      <c r="F2136" s="34">
        <v>21127</v>
      </c>
      <c r="G2136" s="34">
        <v>21127</v>
      </c>
      <c r="H2136" s="34">
        <v>21127</v>
      </c>
      <c r="I2136" s="34">
        <v>21127</v>
      </c>
      <c r="J2136" s="34">
        <v>21127</v>
      </c>
      <c r="K2136" s="34">
        <v>21127</v>
      </c>
      <c r="L2136" s="34">
        <v>21127</v>
      </c>
      <c r="M2136" s="34">
        <v>21127</v>
      </c>
      <c r="N2136" s="34">
        <v>21127</v>
      </c>
      <c r="O2136" s="34">
        <v>21127</v>
      </c>
      <c r="P2136" s="34">
        <v>21127</v>
      </c>
      <c r="Q2136" s="34">
        <v>21127</v>
      </c>
      <c r="R2136" s="34">
        <v>21127</v>
      </c>
      <c r="S2136" s="34">
        <f t="shared" si="85"/>
        <v>21127</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33062</v>
      </c>
      <c r="D2138" s="34">
        <v>33062</v>
      </c>
      <c r="E2138" s="34">
        <v>33062</v>
      </c>
      <c r="F2138" s="34">
        <v>33062</v>
      </c>
      <c r="G2138" s="34">
        <v>33062</v>
      </c>
      <c r="H2138" s="34">
        <v>33062</v>
      </c>
      <c r="I2138" s="34">
        <v>33062</v>
      </c>
      <c r="J2138" s="34">
        <v>33062</v>
      </c>
      <c r="K2138" s="34">
        <v>33062</v>
      </c>
      <c r="L2138" s="34">
        <v>33062</v>
      </c>
      <c r="M2138" s="34">
        <v>33062</v>
      </c>
      <c r="N2138" s="34">
        <v>33062</v>
      </c>
      <c r="O2138" s="34">
        <v>33062</v>
      </c>
      <c r="P2138" s="34">
        <v>33062</v>
      </c>
      <c r="Q2138" s="34">
        <v>33062</v>
      </c>
      <c r="R2138" s="34">
        <v>33062</v>
      </c>
      <c r="S2138" s="34">
        <f t="shared" si="85"/>
        <v>33062</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689282</v>
      </c>
      <c r="D2186" s="7">
        <f>SUM(D2108:D2185)</f>
        <v>689282</v>
      </c>
      <c r="E2186" s="7">
        <f>SUM(E2107:E2185)</f>
        <v>689282</v>
      </c>
      <c r="F2186" s="7">
        <f>SUM(F2106:F2185)</f>
        <v>689282</v>
      </c>
      <c r="G2186" s="7">
        <f>SUM(G2105:G2185)</f>
        <v>704050</v>
      </c>
      <c r="H2186" s="7">
        <f>SUM(H2099:H2185)</f>
        <v>721300</v>
      </c>
      <c r="I2186" s="7">
        <f>SUM(I2099:I2185)</f>
        <v>752593</v>
      </c>
      <c r="J2186" s="7">
        <f t="shared" ref="J2186" si="87">SUM(J2099:J2185)</f>
        <v>752593</v>
      </c>
      <c r="K2186" s="7">
        <f>SUM(K2099:K2185)</f>
        <v>752593</v>
      </c>
      <c r="L2186" s="7">
        <f t="shared" ref="L2186" si="88">SUM(L2099:L2185)</f>
        <v>752593</v>
      </c>
      <c r="M2186" s="7">
        <f>SUM(M2099:M2185)</f>
        <v>752593</v>
      </c>
      <c r="N2186" s="10">
        <f>SUM(N2094:N2185)</f>
        <v>752931</v>
      </c>
      <c r="O2186" s="10">
        <f>SUM(O2094:O2185)</f>
        <v>752931</v>
      </c>
      <c r="P2186" s="10">
        <f>SUM(P2094:P2185)</f>
        <v>752931</v>
      </c>
      <c r="Q2186" s="10">
        <f>SUM(Q2094:Q2185)</f>
        <v>758603.66</v>
      </c>
      <c r="R2186" s="10">
        <f>SUM(R2093:R2185)</f>
        <v>758603.66</v>
      </c>
      <c r="S2186" s="10">
        <f>SUM(S2093:S2185)</f>
        <v>758603.66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128433.21</v>
      </c>
    </row>
    <row r="2284" spans="1:19">
      <c r="A2284" s="35"/>
      <c r="B2284" s="5">
        <v>2021</v>
      </c>
      <c r="C2284" s="33"/>
      <c r="D2284" s="33"/>
      <c r="E2284" s="33"/>
      <c r="F2284" s="33"/>
      <c r="G2284" s="33"/>
      <c r="H2284" s="33"/>
      <c r="I2284" s="33"/>
      <c r="J2284" s="33"/>
      <c r="K2284" s="33"/>
      <c r="L2284" s="33"/>
      <c r="M2284" s="33"/>
      <c r="N2284" s="33"/>
      <c r="O2284" s="33"/>
      <c r="P2284" s="33"/>
      <c r="Q2284" s="33"/>
      <c r="R2284" s="34">
        <v>247010.88</v>
      </c>
      <c r="S2284" s="34">
        <f>+R2284</f>
        <v>247010.88</v>
      </c>
    </row>
    <row r="2285" spans="1:19">
      <c r="B2285" s="5">
        <v>2020</v>
      </c>
      <c r="C2285" s="33"/>
      <c r="D2285" s="33"/>
      <c r="E2285" s="33"/>
      <c r="F2285" s="33"/>
      <c r="G2285" s="33"/>
      <c r="H2285" s="33"/>
      <c r="I2285" s="33"/>
      <c r="J2285" s="33"/>
      <c r="K2285" s="33"/>
      <c r="L2285" s="33"/>
      <c r="M2285" s="33"/>
      <c r="N2285" s="33"/>
      <c r="O2285" s="33"/>
      <c r="P2285" s="33"/>
      <c r="Q2285" s="34">
        <v>121867.45999999999</v>
      </c>
      <c r="R2285" s="34">
        <v>121867.45999999999</v>
      </c>
      <c r="S2285" s="34">
        <f t="shared" ref="S2285:S2348" si="93">+R2285</f>
        <v>121867.45999999999</v>
      </c>
    </row>
    <row r="2286" spans="1:19">
      <c r="A2286" s="37"/>
      <c r="B2286" s="5">
        <v>2019</v>
      </c>
      <c r="C2286" s="33"/>
      <c r="D2286" s="33"/>
      <c r="E2286" s="33"/>
      <c r="F2286" s="33"/>
      <c r="G2286" s="33"/>
      <c r="H2286" s="33"/>
      <c r="I2286" s="33"/>
      <c r="J2286" s="33"/>
      <c r="K2286" s="33"/>
      <c r="L2286" s="33"/>
      <c r="M2286" s="33"/>
      <c r="N2286" s="33"/>
      <c r="O2286" s="33"/>
      <c r="P2286" s="34">
        <v>206662.6</v>
      </c>
      <c r="Q2286" s="34">
        <v>206662.6</v>
      </c>
      <c r="R2286" s="34">
        <v>206662.6</v>
      </c>
      <c r="S2286" s="34">
        <f t="shared" si="93"/>
        <v>206662.6</v>
      </c>
    </row>
    <row r="2287" spans="1:19">
      <c r="A2287" s="37"/>
      <c r="B2287" s="5">
        <v>2018</v>
      </c>
      <c r="C2287" s="33"/>
      <c r="D2287" s="33"/>
      <c r="E2287" s="33"/>
      <c r="F2287" s="33"/>
      <c r="G2287" s="33"/>
      <c r="H2287" s="33"/>
      <c r="I2287" s="33"/>
      <c r="J2287" s="33"/>
      <c r="K2287" s="33"/>
      <c r="L2287" s="33"/>
      <c r="M2287" s="33"/>
      <c r="N2287" s="33"/>
      <c r="O2287" s="34">
        <v>195597.40999999997</v>
      </c>
      <c r="P2287" s="34">
        <v>195597.40999999997</v>
      </c>
      <c r="Q2287" s="34">
        <v>195597.40999999997</v>
      </c>
      <c r="R2287" s="34">
        <v>195597.40999999997</v>
      </c>
      <c r="S2287" s="34">
        <f t="shared" si="93"/>
        <v>195597.40999999997</v>
      </c>
    </row>
    <row r="2288" spans="1:19">
      <c r="A2288" s="37"/>
      <c r="B2288" s="5">
        <v>2017</v>
      </c>
      <c r="C2288" s="33"/>
      <c r="D2288" s="33"/>
      <c r="E2288" s="33"/>
      <c r="F2288" s="33"/>
      <c r="G2288" s="33"/>
      <c r="H2288" s="33"/>
      <c r="I2288" s="33"/>
      <c r="J2288" s="33"/>
      <c r="K2288" s="33"/>
      <c r="L2288" s="33"/>
      <c r="M2288" s="33"/>
      <c r="N2288" s="34">
        <v>96564.9</v>
      </c>
      <c r="O2288" s="34">
        <v>96564.9</v>
      </c>
      <c r="P2288" s="34">
        <v>96564.9</v>
      </c>
      <c r="Q2288" s="34">
        <v>96564.9</v>
      </c>
      <c r="R2288" s="34">
        <v>96564.9</v>
      </c>
      <c r="S2288" s="34">
        <f t="shared" si="93"/>
        <v>96564.9</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96564.9</v>
      </c>
      <c r="O2376" s="10">
        <f>SUM(O2284:O2375)</f>
        <v>292162.30999999994</v>
      </c>
      <c r="P2376" s="10">
        <f>SUM(P2284:P2375)</f>
        <v>498824.91000000003</v>
      </c>
      <c r="Q2376" s="10">
        <f>SUM(Q2284:Q2375)</f>
        <v>620692.37</v>
      </c>
      <c r="R2376" s="10">
        <f>SUM(R2283:R2375)</f>
        <v>867703.24999999988</v>
      </c>
      <c r="S2376" s="10">
        <f>SUM(S2283:S2375)</f>
        <v>996136.46000000008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7935</v>
      </c>
      <c r="M2765" s="34">
        <v>7935</v>
      </c>
      <c r="N2765" s="34">
        <v>7935</v>
      </c>
      <c r="O2765" s="34">
        <v>7935</v>
      </c>
      <c r="P2765" s="34">
        <v>7935</v>
      </c>
      <c r="Q2765" s="34">
        <v>7935</v>
      </c>
      <c r="R2765" s="34">
        <v>7935</v>
      </c>
      <c r="S2765" s="34">
        <f t="shared" si="113"/>
        <v>7935</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34990</v>
      </c>
      <c r="I2769" s="34">
        <v>34990</v>
      </c>
      <c r="J2769" s="34">
        <v>34990</v>
      </c>
      <c r="K2769" s="34">
        <v>34990</v>
      </c>
      <c r="L2769" s="34">
        <v>34990</v>
      </c>
      <c r="M2769" s="34">
        <v>34990</v>
      </c>
      <c r="N2769" s="34">
        <v>34990</v>
      </c>
      <c r="O2769" s="34">
        <v>34990</v>
      </c>
      <c r="P2769" s="34">
        <v>34990</v>
      </c>
      <c r="Q2769" s="34">
        <v>34990</v>
      </c>
      <c r="R2769" s="34">
        <v>34990</v>
      </c>
      <c r="S2769" s="34">
        <f t="shared" si="113"/>
        <v>34990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109196</v>
      </c>
      <c r="G2771" s="34">
        <v>109196</v>
      </c>
      <c r="H2771" s="34">
        <v>109196</v>
      </c>
      <c r="I2771" s="34">
        <v>109196</v>
      </c>
      <c r="J2771" s="34">
        <v>109196</v>
      </c>
      <c r="K2771" s="34">
        <v>109196</v>
      </c>
      <c r="L2771" s="34">
        <v>109196</v>
      </c>
      <c r="M2771" s="34">
        <v>109196</v>
      </c>
      <c r="N2771" s="34">
        <v>109196</v>
      </c>
      <c r="O2771" s="34">
        <v>109196</v>
      </c>
      <c r="P2771" s="34">
        <v>109196</v>
      </c>
      <c r="Q2771" s="34">
        <v>109196</v>
      </c>
      <c r="R2771" s="34">
        <v>109196</v>
      </c>
      <c r="S2771" s="34">
        <f t="shared" si="113"/>
        <v>109196</v>
      </c>
    </row>
    <row r="2772" spans="2:19">
      <c r="B2772" s="5">
        <v>2008</v>
      </c>
      <c r="C2772" s="33"/>
      <c r="D2772" s="33"/>
      <c r="E2772" s="34">
        <v>534351</v>
      </c>
      <c r="F2772" s="34">
        <v>534351</v>
      </c>
      <c r="G2772" s="34">
        <v>534351</v>
      </c>
      <c r="H2772" s="34">
        <v>534351</v>
      </c>
      <c r="I2772" s="34">
        <v>534351</v>
      </c>
      <c r="J2772" s="34">
        <v>534351</v>
      </c>
      <c r="K2772" s="34">
        <v>534351</v>
      </c>
      <c r="L2772" s="34">
        <v>534351</v>
      </c>
      <c r="M2772" s="34">
        <v>534351</v>
      </c>
      <c r="N2772" s="34">
        <v>534351</v>
      </c>
      <c r="O2772" s="34">
        <v>534351</v>
      </c>
      <c r="P2772" s="34">
        <v>534351</v>
      </c>
      <c r="Q2772" s="34">
        <v>534351</v>
      </c>
      <c r="R2772" s="34">
        <v>534351</v>
      </c>
      <c r="S2772" s="34">
        <f t="shared" si="113"/>
        <v>534351</v>
      </c>
    </row>
    <row r="2773" spans="2:19">
      <c r="B2773" s="5">
        <v>2007</v>
      </c>
      <c r="C2773" s="33"/>
      <c r="D2773" s="34">
        <v>73213</v>
      </c>
      <c r="E2773" s="34">
        <v>73213</v>
      </c>
      <c r="F2773" s="34">
        <v>73213</v>
      </c>
      <c r="G2773" s="34">
        <v>73213</v>
      </c>
      <c r="H2773" s="34">
        <v>73213</v>
      </c>
      <c r="I2773" s="34">
        <v>73213</v>
      </c>
      <c r="J2773" s="34">
        <v>73213</v>
      </c>
      <c r="K2773" s="34">
        <v>73213</v>
      </c>
      <c r="L2773" s="34">
        <v>73213</v>
      </c>
      <c r="M2773" s="34">
        <v>73213</v>
      </c>
      <c r="N2773" s="34">
        <v>73213</v>
      </c>
      <c r="O2773" s="34">
        <v>73213</v>
      </c>
      <c r="P2773" s="34">
        <v>73213</v>
      </c>
      <c r="Q2773" s="34">
        <v>73213</v>
      </c>
      <c r="R2773" s="34">
        <v>73213</v>
      </c>
      <c r="S2773" s="34">
        <f t="shared" si="113"/>
        <v>73213</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34760</v>
      </c>
      <c r="D2775" s="34">
        <v>34760</v>
      </c>
      <c r="E2775" s="34">
        <v>34760</v>
      </c>
      <c r="F2775" s="34">
        <v>34760</v>
      </c>
      <c r="G2775" s="34">
        <v>34760</v>
      </c>
      <c r="H2775" s="34">
        <v>34760</v>
      </c>
      <c r="I2775" s="34">
        <v>34760</v>
      </c>
      <c r="J2775" s="34">
        <v>34760</v>
      </c>
      <c r="K2775" s="34">
        <v>34760</v>
      </c>
      <c r="L2775" s="34">
        <v>34760</v>
      </c>
      <c r="M2775" s="34">
        <v>34760</v>
      </c>
      <c r="N2775" s="34">
        <v>34760</v>
      </c>
      <c r="O2775" s="34">
        <v>34760</v>
      </c>
      <c r="P2775" s="34">
        <v>34760</v>
      </c>
      <c r="Q2775" s="34">
        <v>34760</v>
      </c>
      <c r="R2775" s="34">
        <v>34760</v>
      </c>
      <c r="S2775" s="34">
        <f t="shared" si="113"/>
        <v>34760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69256</v>
      </c>
      <c r="D2777" s="34">
        <v>69256</v>
      </c>
      <c r="E2777" s="34">
        <v>69256</v>
      </c>
      <c r="F2777" s="34">
        <v>69256</v>
      </c>
      <c r="G2777" s="34">
        <v>69256</v>
      </c>
      <c r="H2777" s="34">
        <v>69256</v>
      </c>
      <c r="I2777" s="34">
        <v>69256</v>
      </c>
      <c r="J2777" s="34">
        <v>69256</v>
      </c>
      <c r="K2777" s="34">
        <v>69256</v>
      </c>
      <c r="L2777" s="34">
        <v>69256</v>
      </c>
      <c r="M2777" s="34">
        <v>69256</v>
      </c>
      <c r="N2777" s="34">
        <v>69256</v>
      </c>
      <c r="O2777" s="34">
        <v>69256</v>
      </c>
      <c r="P2777" s="34">
        <v>69256</v>
      </c>
      <c r="Q2777" s="34">
        <v>69256</v>
      </c>
      <c r="R2777" s="34">
        <v>69256</v>
      </c>
      <c r="S2777" s="34">
        <f t="shared" si="113"/>
        <v>69256</v>
      </c>
    </row>
    <row r="2778" spans="2:19">
      <c r="B2778" s="5">
        <v>2002</v>
      </c>
      <c r="C2778" s="34">
        <v>229621</v>
      </c>
      <c r="D2778" s="34">
        <v>229621</v>
      </c>
      <c r="E2778" s="34">
        <v>229621</v>
      </c>
      <c r="F2778" s="34">
        <v>229621</v>
      </c>
      <c r="G2778" s="34">
        <v>229621</v>
      </c>
      <c r="H2778" s="34">
        <v>229621</v>
      </c>
      <c r="I2778" s="34">
        <v>229621</v>
      </c>
      <c r="J2778" s="34">
        <v>229621</v>
      </c>
      <c r="K2778" s="34">
        <v>229621</v>
      </c>
      <c r="L2778" s="34">
        <v>229621</v>
      </c>
      <c r="M2778" s="34">
        <v>229621</v>
      </c>
      <c r="N2778" s="34">
        <v>229621</v>
      </c>
      <c r="O2778" s="34">
        <v>229621</v>
      </c>
      <c r="P2778" s="34">
        <v>229621</v>
      </c>
      <c r="Q2778" s="34">
        <v>229621</v>
      </c>
      <c r="R2778" s="34">
        <v>229621</v>
      </c>
      <c r="S2778" s="34">
        <f t="shared" si="113"/>
        <v>229621</v>
      </c>
    </row>
    <row r="2779" spans="2:19">
      <c r="B2779" s="5">
        <v>2001</v>
      </c>
      <c r="C2779" s="34">
        <v>59387</v>
      </c>
      <c r="D2779" s="34">
        <v>59387</v>
      </c>
      <c r="E2779" s="34">
        <v>59387</v>
      </c>
      <c r="F2779" s="34">
        <v>59387</v>
      </c>
      <c r="G2779" s="34">
        <v>59387</v>
      </c>
      <c r="H2779" s="34">
        <v>59387</v>
      </c>
      <c r="I2779" s="34">
        <v>59387</v>
      </c>
      <c r="J2779" s="34">
        <v>59387</v>
      </c>
      <c r="K2779" s="34">
        <v>59387</v>
      </c>
      <c r="L2779" s="34">
        <v>59387</v>
      </c>
      <c r="M2779" s="34">
        <v>59387</v>
      </c>
      <c r="N2779" s="34">
        <v>59387</v>
      </c>
      <c r="O2779" s="34">
        <v>59387</v>
      </c>
      <c r="P2779" s="34">
        <v>59387</v>
      </c>
      <c r="Q2779" s="34">
        <v>59387</v>
      </c>
      <c r="R2779" s="34">
        <v>59387</v>
      </c>
      <c r="S2779" s="34">
        <f t="shared" si="113"/>
        <v>59387</v>
      </c>
    </row>
    <row r="2780" spans="2:19">
      <c r="B2780" s="5">
        <v>2000</v>
      </c>
      <c r="C2780" s="34">
        <v>95989</v>
      </c>
      <c r="D2780" s="34">
        <v>95989</v>
      </c>
      <c r="E2780" s="34">
        <v>95989</v>
      </c>
      <c r="F2780" s="34">
        <v>95989</v>
      </c>
      <c r="G2780" s="34">
        <v>95989</v>
      </c>
      <c r="H2780" s="34">
        <v>95989</v>
      </c>
      <c r="I2780" s="34">
        <v>95989</v>
      </c>
      <c r="J2780" s="34">
        <v>95989</v>
      </c>
      <c r="K2780" s="34">
        <v>95989</v>
      </c>
      <c r="L2780" s="34">
        <v>95989</v>
      </c>
      <c r="M2780" s="34">
        <v>95989</v>
      </c>
      <c r="N2780" s="34">
        <v>95989</v>
      </c>
      <c r="O2780" s="34">
        <v>95989</v>
      </c>
      <c r="P2780" s="34">
        <v>95989</v>
      </c>
      <c r="Q2780" s="34">
        <v>95989</v>
      </c>
      <c r="R2780" s="34">
        <v>95989</v>
      </c>
      <c r="S2780" s="34">
        <f t="shared" si="113"/>
        <v>95989</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489013</v>
      </c>
      <c r="D2851" s="7">
        <f>SUM(D2773:D2850)</f>
        <v>562226</v>
      </c>
      <c r="E2851" s="7">
        <f>SUM(E2772:E2850)</f>
        <v>1096577</v>
      </c>
      <c r="F2851" s="7">
        <f>SUM(F2771:F2850)</f>
        <v>1205773</v>
      </c>
      <c r="G2851" s="7">
        <f>SUM(G2770:G2850)</f>
        <v>1205773</v>
      </c>
      <c r="H2851" s="7">
        <f>SUM(H2764:H2850)</f>
        <v>1240763</v>
      </c>
      <c r="I2851" s="7">
        <f>SUM(I2764:I2850)</f>
        <v>1240763</v>
      </c>
      <c r="J2851" s="7">
        <f t="shared" ref="J2851" si="115">SUM(J2764:J2850)</f>
        <v>1240763</v>
      </c>
      <c r="K2851" s="7">
        <f>SUM(K2764:K2850)</f>
        <v>1240763</v>
      </c>
      <c r="L2851" s="7">
        <f t="shared" ref="L2851" si="116">SUM(L2764:L2850)</f>
        <v>1248698</v>
      </c>
      <c r="M2851" s="7">
        <f>SUM(M2764:M2850)</f>
        <v>1248698</v>
      </c>
      <c r="N2851" s="10">
        <f>SUM(N2759:N2850)</f>
        <v>1248698</v>
      </c>
      <c r="O2851" s="10">
        <f>SUM(O2759:O2850)</f>
        <v>1248698</v>
      </c>
      <c r="P2851" s="10">
        <f>SUM(P2759:P2850)</f>
        <v>1248698</v>
      </c>
      <c r="Q2851" s="10">
        <f>SUM(Q2759:Q2850)</f>
        <v>1248698</v>
      </c>
      <c r="R2851" s="10">
        <f>SUM(R2758:R2850)</f>
        <v>1248698</v>
      </c>
      <c r="S2851" s="10">
        <f>SUM(S2758:S2850)</f>
        <v>1248698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1345.5</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297</v>
      </c>
      <c r="D2877" s="34">
        <v>297</v>
      </c>
      <c r="E2877" s="34">
        <v>297</v>
      </c>
      <c r="F2877" s="34">
        <v>297</v>
      </c>
      <c r="G2877" s="34">
        <v>297</v>
      </c>
      <c r="H2877" s="34">
        <v>297</v>
      </c>
      <c r="I2877" s="34">
        <v>297</v>
      </c>
      <c r="J2877" s="34">
        <v>297</v>
      </c>
      <c r="K2877" s="34">
        <v>297</v>
      </c>
      <c r="L2877" s="34">
        <v>297</v>
      </c>
      <c r="M2877" s="34">
        <v>297</v>
      </c>
      <c r="N2877" s="34">
        <v>297</v>
      </c>
      <c r="O2877" s="34">
        <v>297</v>
      </c>
      <c r="P2877" s="34">
        <v>297</v>
      </c>
      <c r="Q2877" s="34">
        <v>297</v>
      </c>
      <c r="R2877" s="34">
        <v>297</v>
      </c>
      <c r="S2877" s="34">
        <f t="shared" si="117"/>
        <v>297</v>
      </c>
    </row>
    <row r="2878" spans="2:19">
      <c r="B2878" s="5">
        <v>1997</v>
      </c>
      <c r="C2878" s="34">
        <v>3997</v>
      </c>
      <c r="D2878" s="34">
        <v>3997</v>
      </c>
      <c r="E2878" s="34">
        <v>3997</v>
      </c>
      <c r="F2878" s="34">
        <v>3997</v>
      </c>
      <c r="G2878" s="34">
        <v>3997</v>
      </c>
      <c r="H2878" s="34">
        <v>3997</v>
      </c>
      <c r="I2878" s="34">
        <v>3997</v>
      </c>
      <c r="J2878" s="34">
        <v>3997</v>
      </c>
      <c r="K2878" s="34">
        <v>3997</v>
      </c>
      <c r="L2878" s="34">
        <v>3997</v>
      </c>
      <c r="M2878" s="34">
        <v>3997</v>
      </c>
      <c r="N2878" s="34">
        <v>3997</v>
      </c>
      <c r="O2878" s="34">
        <v>3997</v>
      </c>
      <c r="P2878" s="34">
        <v>3997</v>
      </c>
      <c r="Q2878" s="34">
        <v>3997</v>
      </c>
      <c r="R2878" s="34">
        <v>3997</v>
      </c>
      <c r="S2878" s="34">
        <f t="shared" si="117"/>
        <v>3997</v>
      </c>
    </row>
    <row r="2879" spans="2:19">
      <c r="B2879" s="5">
        <v>1996</v>
      </c>
      <c r="C2879" s="34">
        <v>10178</v>
      </c>
      <c r="D2879" s="34">
        <v>10178</v>
      </c>
      <c r="E2879" s="34">
        <v>10178</v>
      </c>
      <c r="F2879" s="34">
        <v>10178</v>
      </c>
      <c r="G2879" s="34">
        <v>10178</v>
      </c>
      <c r="H2879" s="34">
        <v>10178</v>
      </c>
      <c r="I2879" s="34">
        <v>10178</v>
      </c>
      <c r="J2879" s="34">
        <v>10178</v>
      </c>
      <c r="K2879" s="34">
        <v>10178</v>
      </c>
      <c r="L2879" s="34">
        <v>10178</v>
      </c>
      <c r="M2879" s="34">
        <v>10178</v>
      </c>
      <c r="N2879" s="34">
        <v>10178</v>
      </c>
      <c r="O2879" s="34">
        <v>10178</v>
      </c>
      <c r="P2879" s="34">
        <v>10178</v>
      </c>
      <c r="Q2879" s="34">
        <v>10178</v>
      </c>
      <c r="R2879" s="34">
        <v>10178</v>
      </c>
      <c r="S2879" s="34">
        <f t="shared" si="117"/>
        <v>10178</v>
      </c>
    </row>
    <row r="2880" spans="2:19">
      <c r="B2880" s="5">
        <v>1995</v>
      </c>
      <c r="C2880" s="34">
        <v>21143</v>
      </c>
      <c r="D2880" s="34">
        <v>21143</v>
      </c>
      <c r="E2880" s="34">
        <v>21143</v>
      </c>
      <c r="F2880" s="34">
        <v>21143</v>
      </c>
      <c r="G2880" s="34">
        <v>21143</v>
      </c>
      <c r="H2880" s="34">
        <v>21143</v>
      </c>
      <c r="I2880" s="34">
        <v>21143</v>
      </c>
      <c r="J2880" s="34">
        <v>21143</v>
      </c>
      <c r="K2880" s="34">
        <v>21143</v>
      </c>
      <c r="L2880" s="34">
        <v>21143</v>
      </c>
      <c r="M2880" s="34">
        <v>21143</v>
      </c>
      <c r="N2880" s="34">
        <v>21143</v>
      </c>
      <c r="O2880" s="34">
        <v>21143</v>
      </c>
      <c r="P2880" s="34">
        <v>21143</v>
      </c>
      <c r="Q2880" s="34">
        <v>21143</v>
      </c>
      <c r="R2880" s="34">
        <v>21143</v>
      </c>
      <c r="S2880" s="34">
        <f t="shared" si="117"/>
        <v>21143</v>
      </c>
    </row>
    <row r="2881" spans="2:19">
      <c r="B2881" s="5">
        <v>1994</v>
      </c>
      <c r="C2881" s="34">
        <v>62430</v>
      </c>
      <c r="D2881" s="34">
        <v>62430</v>
      </c>
      <c r="E2881" s="34">
        <v>62430</v>
      </c>
      <c r="F2881" s="34">
        <v>62430</v>
      </c>
      <c r="G2881" s="34">
        <v>62430</v>
      </c>
      <c r="H2881" s="34">
        <v>62430</v>
      </c>
      <c r="I2881" s="34">
        <v>62430</v>
      </c>
      <c r="J2881" s="34">
        <v>62430</v>
      </c>
      <c r="K2881" s="34">
        <v>62430</v>
      </c>
      <c r="L2881" s="34">
        <v>62430</v>
      </c>
      <c r="M2881" s="34">
        <v>62430</v>
      </c>
      <c r="N2881" s="34">
        <v>62430</v>
      </c>
      <c r="O2881" s="34">
        <v>62430</v>
      </c>
      <c r="P2881" s="34">
        <v>62430</v>
      </c>
      <c r="Q2881" s="34">
        <v>62430</v>
      </c>
      <c r="R2881" s="34">
        <v>62430</v>
      </c>
      <c r="S2881" s="34">
        <f t="shared" si="117"/>
        <v>62430</v>
      </c>
    </row>
    <row r="2882" spans="2:19">
      <c r="B2882" s="5">
        <v>1993</v>
      </c>
      <c r="C2882" s="34">
        <v>13913</v>
      </c>
      <c r="D2882" s="34">
        <v>13913</v>
      </c>
      <c r="E2882" s="34">
        <v>13913</v>
      </c>
      <c r="F2882" s="34">
        <v>13913</v>
      </c>
      <c r="G2882" s="34">
        <v>13913</v>
      </c>
      <c r="H2882" s="34">
        <v>13913</v>
      </c>
      <c r="I2882" s="34">
        <v>13913</v>
      </c>
      <c r="J2882" s="34">
        <v>13913</v>
      </c>
      <c r="K2882" s="34">
        <v>13913</v>
      </c>
      <c r="L2882" s="34">
        <v>13913</v>
      </c>
      <c r="M2882" s="34">
        <v>13913</v>
      </c>
      <c r="N2882" s="34">
        <v>13913</v>
      </c>
      <c r="O2882" s="34">
        <v>13913</v>
      </c>
      <c r="P2882" s="34">
        <v>13913</v>
      </c>
      <c r="Q2882" s="34">
        <v>13913</v>
      </c>
      <c r="R2882" s="34">
        <v>13913</v>
      </c>
      <c r="S2882" s="34">
        <f t="shared" si="117"/>
        <v>13913</v>
      </c>
    </row>
    <row r="2883" spans="2:19">
      <c r="B2883" s="5">
        <v>1992</v>
      </c>
      <c r="C2883" s="34">
        <v>20775</v>
      </c>
      <c r="D2883" s="34">
        <v>20775</v>
      </c>
      <c r="E2883" s="34">
        <v>20775</v>
      </c>
      <c r="F2883" s="34">
        <v>20775</v>
      </c>
      <c r="G2883" s="34">
        <v>20775</v>
      </c>
      <c r="H2883" s="34">
        <v>20775</v>
      </c>
      <c r="I2883" s="34">
        <v>20775</v>
      </c>
      <c r="J2883" s="34">
        <v>20775</v>
      </c>
      <c r="K2883" s="34">
        <v>20775</v>
      </c>
      <c r="L2883" s="34">
        <v>20775</v>
      </c>
      <c r="M2883" s="34">
        <v>20775</v>
      </c>
      <c r="N2883" s="34">
        <v>20775</v>
      </c>
      <c r="O2883" s="34">
        <v>20775</v>
      </c>
      <c r="P2883" s="34">
        <v>20775</v>
      </c>
      <c r="Q2883" s="34">
        <v>20775</v>
      </c>
      <c r="R2883" s="34">
        <v>20775</v>
      </c>
      <c r="S2883" s="34">
        <f t="shared" si="117"/>
        <v>20775</v>
      </c>
    </row>
    <row r="2884" spans="2:19">
      <c r="B2884" s="5">
        <v>1991</v>
      </c>
      <c r="C2884" s="34">
        <v>28347</v>
      </c>
      <c r="D2884" s="34">
        <v>28347</v>
      </c>
      <c r="E2884" s="34">
        <v>28347</v>
      </c>
      <c r="F2884" s="34">
        <v>28347</v>
      </c>
      <c r="G2884" s="34">
        <v>28347</v>
      </c>
      <c r="H2884" s="34">
        <v>28347</v>
      </c>
      <c r="I2884" s="34">
        <v>28347</v>
      </c>
      <c r="J2884" s="34">
        <v>28347</v>
      </c>
      <c r="K2884" s="34">
        <v>28347</v>
      </c>
      <c r="L2884" s="34">
        <v>28347</v>
      </c>
      <c r="M2884" s="34">
        <v>28347</v>
      </c>
      <c r="N2884" s="34">
        <v>28347</v>
      </c>
      <c r="O2884" s="34">
        <v>28347</v>
      </c>
      <c r="P2884" s="34">
        <v>28347</v>
      </c>
      <c r="Q2884" s="34">
        <v>28347</v>
      </c>
      <c r="R2884" s="34">
        <v>28347</v>
      </c>
      <c r="S2884" s="34">
        <f t="shared" si="117"/>
        <v>28347</v>
      </c>
    </row>
    <row r="2885" spans="2:19">
      <c r="B2885" s="5">
        <v>1990</v>
      </c>
      <c r="C2885" s="34">
        <v>9092</v>
      </c>
      <c r="D2885" s="34">
        <v>9092</v>
      </c>
      <c r="E2885" s="34">
        <v>9092</v>
      </c>
      <c r="F2885" s="34">
        <v>9092</v>
      </c>
      <c r="G2885" s="34">
        <v>9092</v>
      </c>
      <c r="H2885" s="34">
        <v>9092</v>
      </c>
      <c r="I2885" s="34">
        <v>9092</v>
      </c>
      <c r="J2885" s="34">
        <v>9092</v>
      </c>
      <c r="K2885" s="34">
        <v>9092</v>
      </c>
      <c r="L2885" s="34">
        <v>9092</v>
      </c>
      <c r="M2885" s="34">
        <v>9092</v>
      </c>
      <c r="N2885" s="34">
        <v>9092</v>
      </c>
      <c r="O2885" s="34">
        <v>9092</v>
      </c>
      <c r="P2885" s="34">
        <v>9092</v>
      </c>
      <c r="Q2885" s="34">
        <v>9092</v>
      </c>
      <c r="R2885" s="34">
        <v>9092</v>
      </c>
      <c r="S2885" s="34">
        <f t="shared" si="117"/>
        <v>9092</v>
      </c>
    </row>
    <row r="2886" spans="2:19">
      <c r="B2886" s="5">
        <v>1989</v>
      </c>
      <c r="C2886" s="34">
        <v>12868</v>
      </c>
      <c r="D2886" s="34">
        <v>12868</v>
      </c>
      <c r="E2886" s="34">
        <v>12868</v>
      </c>
      <c r="F2886" s="34">
        <v>12868</v>
      </c>
      <c r="G2886" s="34">
        <v>12868</v>
      </c>
      <c r="H2886" s="34">
        <v>12868</v>
      </c>
      <c r="I2886" s="34">
        <v>12868</v>
      </c>
      <c r="J2886" s="34">
        <v>12868</v>
      </c>
      <c r="K2886" s="34">
        <v>12868</v>
      </c>
      <c r="L2886" s="34">
        <v>12868</v>
      </c>
      <c r="M2886" s="34">
        <v>12868</v>
      </c>
      <c r="N2886" s="34">
        <v>12868</v>
      </c>
      <c r="O2886" s="34">
        <v>12868</v>
      </c>
      <c r="P2886" s="34">
        <v>12868</v>
      </c>
      <c r="Q2886" s="34">
        <v>12868</v>
      </c>
      <c r="R2886" s="34">
        <v>12868</v>
      </c>
      <c r="S2886" s="34">
        <f t="shared" si="117"/>
        <v>12868</v>
      </c>
    </row>
    <row r="2887" spans="2:19">
      <c r="B2887" s="5">
        <v>1988</v>
      </c>
      <c r="C2887" s="34">
        <v>2769</v>
      </c>
      <c r="D2887" s="34">
        <v>2769</v>
      </c>
      <c r="E2887" s="34">
        <v>2769</v>
      </c>
      <c r="F2887" s="34">
        <v>2769</v>
      </c>
      <c r="G2887" s="34">
        <v>2769</v>
      </c>
      <c r="H2887" s="34">
        <v>2769</v>
      </c>
      <c r="I2887" s="34">
        <v>2769</v>
      </c>
      <c r="J2887" s="34">
        <v>2769</v>
      </c>
      <c r="K2887" s="34">
        <v>2769</v>
      </c>
      <c r="L2887" s="34">
        <v>2769</v>
      </c>
      <c r="M2887" s="34">
        <v>2769</v>
      </c>
      <c r="N2887" s="34">
        <v>2769</v>
      </c>
      <c r="O2887" s="34">
        <v>2769</v>
      </c>
      <c r="P2887" s="34">
        <v>2769</v>
      </c>
      <c r="Q2887" s="34">
        <v>2769</v>
      </c>
      <c r="R2887" s="34">
        <v>2769</v>
      </c>
      <c r="S2887" s="34">
        <f t="shared" si="117"/>
        <v>2769</v>
      </c>
    </row>
    <row r="2888" spans="2:19">
      <c r="B2888" s="5">
        <v>1987</v>
      </c>
      <c r="C2888" s="34">
        <v>13064</v>
      </c>
      <c r="D2888" s="34">
        <v>13064</v>
      </c>
      <c r="E2888" s="34">
        <v>13064</v>
      </c>
      <c r="F2888" s="34">
        <v>13064</v>
      </c>
      <c r="G2888" s="34">
        <v>13064</v>
      </c>
      <c r="H2888" s="34">
        <v>13064</v>
      </c>
      <c r="I2888" s="34">
        <v>13064</v>
      </c>
      <c r="J2888" s="34">
        <v>13064</v>
      </c>
      <c r="K2888" s="34">
        <v>13064</v>
      </c>
      <c r="L2888" s="34">
        <v>13064</v>
      </c>
      <c r="M2888" s="34">
        <v>13064</v>
      </c>
      <c r="N2888" s="34">
        <v>13064</v>
      </c>
      <c r="O2888" s="34">
        <v>13064</v>
      </c>
      <c r="P2888" s="34">
        <v>13064</v>
      </c>
      <c r="Q2888" s="34">
        <v>13064</v>
      </c>
      <c r="R2888" s="34">
        <v>13064</v>
      </c>
      <c r="S2888" s="34">
        <f t="shared" si="117"/>
        <v>13064</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198873</v>
      </c>
      <c r="D2946" s="7">
        <f>SUM(D2868:D2945)</f>
        <v>198873</v>
      </c>
      <c r="E2946" s="7">
        <f>SUM(E2867:E2945)</f>
        <v>198873</v>
      </c>
      <c r="F2946" s="7">
        <f>SUM(F2866:F2945)</f>
        <v>198873</v>
      </c>
      <c r="G2946" s="7">
        <f>SUM(G2865:G2945)</f>
        <v>198873</v>
      </c>
      <c r="H2946" s="7">
        <f>SUM(H2859:H2945)</f>
        <v>198873</v>
      </c>
      <c r="I2946" s="7">
        <f>SUM(I2859:I2945)</f>
        <v>198873</v>
      </c>
      <c r="J2946" s="7">
        <f t="shared" ref="J2946" si="119">SUM(J2859:J2945)</f>
        <v>198873</v>
      </c>
      <c r="K2946" s="7">
        <f>SUM(K2859:K2945)</f>
        <v>198873</v>
      </c>
      <c r="L2946" s="7">
        <f t="shared" ref="L2946" si="120">SUM(L2859:L2945)</f>
        <v>198873</v>
      </c>
      <c r="M2946" s="10">
        <f>SUM(M2859:M2945)</f>
        <v>198873</v>
      </c>
      <c r="N2946" s="10">
        <f>SUM(N2854:N2945)</f>
        <v>198873</v>
      </c>
      <c r="O2946" s="10">
        <f>SUM(O2854:O2945)</f>
        <v>198873</v>
      </c>
      <c r="P2946" s="10">
        <f>SUM(P2854:P2945)</f>
        <v>198873</v>
      </c>
      <c r="Q2946" s="10">
        <f>SUM(Q2854:Q2945)</f>
        <v>198873</v>
      </c>
      <c r="R2946" s="10">
        <f>SUM(R2853:R2945)</f>
        <v>198873</v>
      </c>
      <c r="S2946" s="10">
        <f>SUM(S2853:S2945)</f>
        <v>200218.5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183664.53</v>
      </c>
    </row>
    <row r="2949" spans="1:19">
      <c r="A2949" s="35"/>
      <c r="B2949" s="5">
        <v>2021</v>
      </c>
      <c r="C2949" s="33"/>
      <c r="D2949" s="33"/>
      <c r="E2949" s="33"/>
      <c r="F2949" s="33"/>
      <c r="G2949" s="33"/>
      <c r="H2949" s="33"/>
      <c r="I2949" s="33"/>
      <c r="J2949" s="33"/>
      <c r="K2949" s="33"/>
      <c r="L2949" s="33"/>
      <c r="M2949" s="33"/>
      <c r="N2949" s="33"/>
      <c r="O2949" s="33"/>
      <c r="P2949" s="33"/>
      <c r="Q2949" s="33"/>
      <c r="R2949" s="34">
        <v>113458.53</v>
      </c>
      <c r="S2949" s="34">
        <f>+R2949</f>
        <v>113458.53</v>
      </c>
    </row>
    <row r="2950" spans="1:19">
      <c r="B2950" s="5">
        <v>2020</v>
      </c>
      <c r="C2950" s="33"/>
      <c r="D2950" s="33"/>
      <c r="E2950" s="33"/>
      <c r="F2950" s="33"/>
      <c r="G2950" s="33"/>
      <c r="H2950" s="33"/>
      <c r="I2950" s="33"/>
      <c r="J2950" s="33"/>
      <c r="K2950" s="33"/>
      <c r="L2950" s="33"/>
      <c r="M2950" s="33"/>
      <c r="N2950" s="33"/>
      <c r="O2950" s="33"/>
      <c r="P2950" s="33"/>
      <c r="Q2950" s="34">
        <v>88820.46</v>
      </c>
      <c r="R2950" s="34">
        <v>88820.46</v>
      </c>
      <c r="S2950" s="34">
        <f t="shared" ref="S2950:S3013" si="121">+R2950</f>
        <v>88820.46</v>
      </c>
    </row>
    <row r="2951" spans="1:19">
      <c r="A2951" s="37"/>
      <c r="B2951" s="5">
        <v>2019</v>
      </c>
      <c r="C2951" s="33"/>
      <c r="D2951" s="33"/>
      <c r="E2951" s="33"/>
      <c r="F2951" s="33"/>
      <c r="G2951" s="33"/>
      <c r="H2951" s="33"/>
      <c r="I2951" s="33"/>
      <c r="J2951" s="33"/>
      <c r="K2951" s="33"/>
      <c r="L2951" s="33"/>
      <c r="M2951" s="33"/>
      <c r="N2951" s="33"/>
      <c r="O2951" s="33"/>
      <c r="P2951" s="34">
        <v>158810.29</v>
      </c>
      <c r="Q2951" s="34">
        <v>158810.29</v>
      </c>
      <c r="R2951" s="34">
        <v>158810.29</v>
      </c>
      <c r="S2951" s="34">
        <f t="shared" si="121"/>
        <v>158810.29</v>
      </c>
    </row>
    <row r="2952" spans="1:19">
      <c r="A2952" s="37"/>
      <c r="B2952" s="5">
        <v>2018</v>
      </c>
      <c r="C2952" s="33"/>
      <c r="D2952" s="33"/>
      <c r="E2952" s="33"/>
      <c r="F2952" s="33"/>
      <c r="G2952" s="33"/>
      <c r="H2952" s="33"/>
      <c r="I2952" s="33"/>
      <c r="J2952" s="33"/>
      <c r="K2952" s="33"/>
      <c r="L2952" s="33"/>
      <c r="M2952" s="33"/>
      <c r="N2952" s="33"/>
      <c r="O2952" s="34">
        <v>95264.28</v>
      </c>
      <c r="P2952" s="34">
        <v>95264.28</v>
      </c>
      <c r="Q2952" s="34">
        <v>95264.28</v>
      </c>
      <c r="R2952" s="34">
        <v>95264.28</v>
      </c>
      <c r="S2952" s="34">
        <f t="shared" si="121"/>
        <v>95264.28</v>
      </c>
    </row>
    <row r="2953" spans="1:19">
      <c r="A2953" s="37"/>
      <c r="B2953" s="5">
        <v>2017</v>
      </c>
      <c r="C2953" s="33"/>
      <c r="D2953" s="33"/>
      <c r="E2953" s="33"/>
      <c r="F2953" s="33"/>
      <c r="G2953" s="33"/>
      <c r="H2953" s="33"/>
      <c r="I2953" s="33"/>
      <c r="J2953" s="33"/>
      <c r="K2953" s="33"/>
      <c r="L2953" s="33"/>
      <c r="M2953" s="33"/>
      <c r="N2953" s="34">
        <v>56542.46</v>
      </c>
      <c r="O2953" s="34">
        <v>56542.46</v>
      </c>
      <c r="P2953" s="34">
        <v>56542.46</v>
      </c>
      <c r="Q2953" s="34">
        <v>56542.46</v>
      </c>
      <c r="R2953" s="34">
        <v>56542.46</v>
      </c>
      <c r="S2953" s="34">
        <f t="shared" si="121"/>
        <v>56542.46</v>
      </c>
    </row>
    <row r="2954" spans="1:19">
      <c r="B2954" s="5">
        <v>2016</v>
      </c>
      <c r="C2954" s="33"/>
      <c r="D2954" s="33"/>
      <c r="E2954" s="33"/>
      <c r="F2954" s="33"/>
      <c r="G2954" s="33"/>
      <c r="H2954" s="33"/>
      <c r="I2954" s="33"/>
      <c r="J2954" s="33"/>
      <c r="K2954" s="33"/>
      <c r="L2954" s="33"/>
      <c r="M2954" s="34">
        <v>54452</v>
      </c>
      <c r="N2954" s="34">
        <v>54452</v>
      </c>
      <c r="O2954" s="34">
        <v>54452</v>
      </c>
      <c r="P2954" s="34">
        <v>54452</v>
      </c>
      <c r="Q2954" s="34">
        <v>54452</v>
      </c>
      <c r="R2954" s="34">
        <v>54452</v>
      </c>
      <c r="S2954" s="34">
        <f t="shared" si="121"/>
        <v>54452</v>
      </c>
    </row>
    <row r="2955" spans="1:19">
      <c r="B2955" s="5">
        <v>2015</v>
      </c>
      <c r="C2955" s="33"/>
      <c r="D2955" s="33"/>
      <c r="E2955" s="33"/>
      <c r="F2955" s="33"/>
      <c r="G2955" s="33"/>
      <c r="H2955" s="33"/>
      <c r="I2955" s="33"/>
      <c r="J2955" s="33"/>
      <c r="K2955" s="33"/>
      <c r="L2955" s="34">
        <v>98228</v>
      </c>
      <c r="M2955" s="34">
        <v>98228</v>
      </c>
      <c r="N2955" s="34">
        <v>98228</v>
      </c>
      <c r="O2955" s="34">
        <v>98228</v>
      </c>
      <c r="P2955" s="34">
        <v>98228</v>
      </c>
      <c r="Q2955" s="34">
        <v>98228</v>
      </c>
      <c r="R2955" s="34">
        <v>98228</v>
      </c>
      <c r="S2955" s="34">
        <f t="shared" si="121"/>
        <v>98228</v>
      </c>
    </row>
    <row r="2956" spans="1:19">
      <c r="B2956" s="5">
        <v>2014</v>
      </c>
      <c r="C2956" s="33"/>
      <c r="D2956" s="33"/>
      <c r="E2956" s="33"/>
      <c r="F2956" s="33"/>
      <c r="G2956" s="33"/>
      <c r="H2956" s="33"/>
      <c r="I2956" s="33"/>
      <c r="J2956" s="33"/>
      <c r="K2956" s="34">
        <v>78923</v>
      </c>
      <c r="L2956" s="34">
        <v>78923</v>
      </c>
      <c r="M2956" s="34">
        <v>78923</v>
      </c>
      <c r="N2956" s="34">
        <v>78923</v>
      </c>
      <c r="O2956" s="34">
        <v>78923</v>
      </c>
      <c r="P2956" s="34">
        <v>78923</v>
      </c>
      <c r="Q2956" s="34">
        <v>78923</v>
      </c>
      <c r="R2956" s="34">
        <v>78923</v>
      </c>
      <c r="S2956" s="34">
        <f t="shared" si="121"/>
        <v>78923</v>
      </c>
    </row>
    <row r="2957" spans="1:19">
      <c r="B2957" s="5">
        <v>2013</v>
      </c>
      <c r="C2957" s="33"/>
      <c r="D2957" s="33"/>
      <c r="E2957" s="33"/>
      <c r="F2957" s="33"/>
      <c r="G2957" s="33"/>
      <c r="H2957" s="33"/>
      <c r="I2957" s="33"/>
      <c r="J2957" s="34">
        <v>121479</v>
      </c>
      <c r="K2957" s="34">
        <v>121479</v>
      </c>
      <c r="L2957" s="34">
        <v>121479</v>
      </c>
      <c r="M2957" s="34">
        <v>121479</v>
      </c>
      <c r="N2957" s="34">
        <v>121479</v>
      </c>
      <c r="O2957" s="34">
        <v>121479</v>
      </c>
      <c r="P2957" s="34">
        <v>121479</v>
      </c>
      <c r="Q2957" s="34">
        <v>121479</v>
      </c>
      <c r="R2957" s="34">
        <v>121479</v>
      </c>
      <c r="S2957" s="34">
        <f t="shared" si="121"/>
        <v>121479</v>
      </c>
    </row>
    <row r="2958" spans="1:19">
      <c r="B2958" s="5">
        <v>2012</v>
      </c>
      <c r="C2958" s="33"/>
      <c r="D2958" s="33"/>
      <c r="E2958" s="33"/>
      <c r="F2958" s="33"/>
      <c r="G2958" s="33"/>
      <c r="H2958" s="33"/>
      <c r="I2958" s="34">
        <v>71923</v>
      </c>
      <c r="J2958" s="34">
        <v>71923</v>
      </c>
      <c r="K2958" s="34">
        <v>71923</v>
      </c>
      <c r="L2958" s="34">
        <v>71923</v>
      </c>
      <c r="M2958" s="34">
        <v>71923</v>
      </c>
      <c r="N2958" s="34">
        <v>71923</v>
      </c>
      <c r="O2958" s="34">
        <v>71923</v>
      </c>
      <c r="P2958" s="34">
        <v>71923</v>
      </c>
      <c r="Q2958" s="34">
        <v>71923</v>
      </c>
      <c r="R2958" s="34">
        <v>71923</v>
      </c>
      <c r="S2958" s="34">
        <f t="shared" si="121"/>
        <v>71923</v>
      </c>
    </row>
    <row r="2959" spans="1:19">
      <c r="B2959" s="5">
        <v>2011</v>
      </c>
      <c r="C2959" s="33"/>
      <c r="D2959" s="33"/>
      <c r="E2959" s="33"/>
      <c r="F2959" s="33"/>
      <c r="G2959" s="33"/>
      <c r="H2959" s="34">
        <v>69093</v>
      </c>
      <c r="I2959" s="34">
        <v>69093</v>
      </c>
      <c r="J2959" s="34">
        <v>69093</v>
      </c>
      <c r="K2959" s="34">
        <v>69093</v>
      </c>
      <c r="L2959" s="34">
        <v>69093</v>
      </c>
      <c r="M2959" s="34">
        <v>69093</v>
      </c>
      <c r="N2959" s="34">
        <v>69093</v>
      </c>
      <c r="O2959" s="34">
        <v>69093</v>
      </c>
      <c r="P2959" s="34">
        <v>69093</v>
      </c>
      <c r="Q2959" s="34">
        <v>69093</v>
      </c>
      <c r="R2959" s="34">
        <v>69093</v>
      </c>
      <c r="S2959" s="34">
        <f t="shared" si="121"/>
        <v>69093</v>
      </c>
    </row>
    <row r="2960" spans="1:19">
      <c r="B2960" s="5">
        <v>2010</v>
      </c>
      <c r="C2960" s="33"/>
      <c r="D2960" s="33"/>
      <c r="E2960" s="33"/>
      <c r="F2960" s="33"/>
      <c r="G2960" s="34">
        <v>25535</v>
      </c>
      <c r="H2960" s="34">
        <v>25535</v>
      </c>
      <c r="I2960" s="34">
        <v>25535</v>
      </c>
      <c r="J2960" s="34">
        <v>25535</v>
      </c>
      <c r="K2960" s="34">
        <v>25535</v>
      </c>
      <c r="L2960" s="34">
        <v>25535</v>
      </c>
      <c r="M2960" s="34">
        <v>25535</v>
      </c>
      <c r="N2960" s="34">
        <v>25535</v>
      </c>
      <c r="O2960" s="34">
        <v>25535</v>
      </c>
      <c r="P2960" s="34">
        <v>25535</v>
      </c>
      <c r="Q2960" s="34">
        <v>25535</v>
      </c>
      <c r="R2960" s="34">
        <v>25535</v>
      </c>
      <c r="S2960" s="34">
        <f t="shared" si="121"/>
        <v>25535</v>
      </c>
    </row>
    <row r="2961" spans="2:19">
      <c r="B2961" s="5">
        <v>2009</v>
      </c>
      <c r="C2961" s="33"/>
      <c r="D2961" s="33"/>
      <c r="E2961" s="33"/>
      <c r="F2961" s="34">
        <v>43361</v>
      </c>
      <c r="G2961" s="34">
        <v>43361</v>
      </c>
      <c r="H2961" s="34">
        <v>43361</v>
      </c>
      <c r="I2961" s="34">
        <v>43361</v>
      </c>
      <c r="J2961" s="34">
        <v>43361</v>
      </c>
      <c r="K2961" s="34">
        <v>43361</v>
      </c>
      <c r="L2961" s="34">
        <v>43361</v>
      </c>
      <c r="M2961" s="34">
        <v>43361</v>
      </c>
      <c r="N2961" s="34">
        <v>43361</v>
      </c>
      <c r="O2961" s="34">
        <v>43361</v>
      </c>
      <c r="P2961" s="34">
        <v>43361</v>
      </c>
      <c r="Q2961" s="34">
        <v>43361</v>
      </c>
      <c r="R2961" s="34">
        <v>43361</v>
      </c>
      <c r="S2961" s="34">
        <f t="shared" si="121"/>
        <v>43361</v>
      </c>
    </row>
    <row r="2962" spans="2:19">
      <c r="B2962" s="5">
        <v>2008</v>
      </c>
      <c r="C2962" s="33"/>
      <c r="D2962" s="33"/>
      <c r="E2962" s="34">
        <v>64503</v>
      </c>
      <c r="F2962" s="34">
        <v>64503</v>
      </c>
      <c r="G2962" s="34">
        <v>64503</v>
      </c>
      <c r="H2962" s="34">
        <v>64503</v>
      </c>
      <c r="I2962" s="34">
        <v>64503</v>
      </c>
      <c r="J2962" s="34">
        <v>64503</v>
      </c>
      <c r="K2962" s="34">
        <v>64503</v>
      </c>
      <c r="L2962" s="34">
        <v>64503</v>
      </c>
      <c r="M2962" s="34">
        <v>64503</v>
      </c>
      <c r="N2962" s="34">
        <v>64503</v>
      </c>
      <c r="O2962" s="34">
        <v>64503</v>
      </c>
      <c r="P2962" s="34">
        <v>64503</v>
      </c>
      <c r="Q2962" s="34">
        <v>64503</v>
      </c>
      <c r="R2962" s="34">
        <v>64503</v>
      </c>
      <c r="S2962" s="34">
        <f t="shared" si="121"/>
        <v>64503</v>
      </c>
    </row>
    <row r="2963" spans="2:19">
      <c r="B2963" s="5">
        <v>2007</v>
      </c>
      <c r="C2963" s="33"/>
      <c r="D2963" s="34">
        <v>62480</v>
      </c>
      <c r="E2963" s="34">
        <v>62480</v>
      </c>
      <c r="F2963" s="34">
        <v>62480</v>
      </c>
      <c r="G2963" s="34">
        <v>62480</v>
      </c>
      <c r="H2963" s="34">
        <v>62480</v>
      </c>
      <c r="I2963" s="34">
        <v>62480</v>
      </c>
      <c r="J2963" s="34">
        <v>62480</v>
      </c>
      <c r="K2963" s="34">
        <v>62480</v>
      </c>
      <c r="L2963" s="34">
        <v>62480</v>
      </c>
      <c r="M2963" s="34">
        <v>62480</v>
      </c>
      <c r="N2963" s="34">
        <v>62480</v>
      </c>
      <c r="O2963" s="34">
        <v>62480</v>
      </c>
      <c r="P2963" s="34">
        <v>62480</v>
      </c>
      <c r="Q2963" s="34">
        <v>62480</v>
      </c>
      <c r="R2963" s="34">
        <v>62480</v>
      </c>
      <c r="S2963" s="34">
        <f t="shared" si="121"/>
        <v>62480</v>
      </c>
    </row>
    <row r="2964" spans="2:19">
      <c r="B2964" s="5">
        <v>2006</v>
      </c>
      <c r="C2964" s="34">
        <v>64341</v>
      </c>
      <c r="D2964" s="34">
        <v>64341</v>
      </c>
      <c r="E2964" s="34">
        <v>64341</v>
      </c>
      <c r="F2964" s="34">
        <v>64341</v>
      </c>
      <c r="G2964" s="34">
        <v>64341</v>
      </c>
      <c r="H2964" s="34">
        <v>64341</v>
      </c>
      <c r="I2964" s="34">
        <v>64341</v>
      </c>
      <c r="J2964" s="34">
        <v>64341</v>
      </c>
      <c r="K2964" s="34">
        <v>64341</v>
      </c>
      <c r="L2964" s="34">
        <v>64341</v>
      </c>
      <c r="M2964" s="34">
        <v>64341</v>
      </c>
      <c r="N2964" s="34">
        <v>64341</v>
      </c>
      <c r="O2964" s="34">
        <v>64341</v>
      </c>
      <c r="P2964" s="34">
        <v>64341</v>
      </c>
      <c r="Q2964" s="34">
        <v>64341</v>
      </c>
      <c r="R2964" s="34">
        <v>64341</v>
      </c>
      <c r="S2964" s="34">
        <f t="shared" si="121"/>
        <v>64341</v>
      </c>
    </row>
    <row r="2965" spans="2:19">
      <c r="B2965" s="5">
        <v>2005</v>
      </c>
      <c r="C2965" s="34">
        <v>61718</v>
      </c>
      <c r="D2965" s="34">
        <v>61718</v>
      </c>
      <c r="E2965" s="34">
        <v>61718</v>
      </c>
      <c r="F2965" s="34">
        <v>61718</v>
      </c>
      <c r="G2965" s="34">
        <v>61718</v>
      </c>
      <c r="H2965" s="34">
        <v>61718</v>
      </c>
      <c r="I2965" s="34">
        <v>61718</v>
      </c>
      <c r="J2965" s="34">
        <v>61718</v>
      </c>
      <c r="K2965" s="34">
        <v>61718</v>
      </c>
      <c r="L2965" s="34">
        <v>61718</v>
      </c>
      <c r="M2965" s="34">
        <v>61718</v>
      </c>
      <c r="N2965" s="34">
        <v>61718</v>
      </c>
      <c r="O2965" s="34">
        <v>61718</v>
      </c>
      <c r="P2965" s="34">
        <v>61718</v>
      </c>
      <c r="Q2965" s="34">
        <v>61718</v>
      </c>
      <c r="R2965" s="34">
        <v>61718</v>
      </c>
      <c r="S2965" s="34">
        <f t="shared" si="121"/>
        <v>61718</v>
      </c>
    </row>
    <row r="2966" spans="2:19">
      <c r="B2966" s="5">
        <v>2004</v>
      </c>
      <c r="C2966" s="34">
        <v>50091</v>
      </c>
      <c r="D2966" s="34">
        <v>50091</v>
      </c>
      <c r="E2966" s="34">
        <v>50091</v>
      </c>
      <c r="F2966" s="34">
        <v>50091</v>
      </c>
      <c r="G2966" s="34">
        <v>50091</v>
      </c>
      <c r="H2966" s="34">
        <v>50091</v>
      </c>
      <c r="I2966" s="34">
        <v>50091</v>
      </c>
      <c r="J2966" s="34">
        <v>50091</v>
      </c>
      <c r="K2966" s="34">
        <v>50091</v>
      </c>
      <c r="L2966" s="34">
        <v>50091</v>
      </c>
      <c r="M2966" s="34">
        <v>50091</v>
      </c>
      <c r="N2966" s="34">
        <v>50091</v>
      </c>
      <c r="O2966" s="34">
        <v>50091</v>
      </c>
      <c r="P2966" s="34">
        <v>50091</v>
      </c>
      <c r="Q2966" s="34">
        <v>50091</v>
      </c>
      <c r="R2966" s="34">
        <v>50091</v>
      </c>
      <c r="S2966" s="34">
        <f t="shared" si="121"/>
        <v>50091</v>
      </c>
    </row>
    <row r="2967" spans="2:19">
      <c r="B2967" s="5">
        <v>2003</v>
      </c>
      <c r="C2967" s="34">
        <v>81871</v>
      </c>
      <c r="D2967" s="34">
        <v>81871</v>
      </c>
      <c r="E2967" s="34">
        <v>81871</v>
      </c>
      <c r="F2967" s="34">
        <v>81871</v>
      </c>
      <c r="G2967" s="34">
        <v>81871</v>
      </c>
      <c r="H2967" s="34">
        <v>81871</v>
      </c>
      <c r="I2967" s="34">
        <v>81871</v>
      </c>
      <c r="J2967" s="34">
        <v>81871</v>
      </c>
      <c r="K2967" s="34">
        <v>81871</v>
      </c>
      <c r="L2967" s="34">
        <v>81871</v>
      </c>
      <c r="M2967" s="34">
        <v>81871</v>
      </c>
      <c r="N2967" s="34">
        <v>81871</v>
      </c>
      <c r="O2967" s="34">
        <v>81871</v>
      </c>
      <c r="P2967" s="34">
        <v>81871</v>
      </c>
      <c r="Q2967" s="34">
        <v>81871</v>
      </c>
      <c r="R2967" s="34">
        <v>81871</v>
      </c>
      <c r="S2967" s="34">
        <f t="shared" si="121"/>
        <v>81871</v>
      </c>
    </row>
    <row r="2968" spans="2:19">
      <c r="B2968" s="5">
        <v>2002</v>
      </c>
      <c r="C2968" s="34">
        <v>113560</v>
      </c>
      <c r="D2968" s="34">
        <v>113560</v>
      </c>
      <c r="E2968" s="34">
        <v>113560</v>
      </c>
      <c r="F2968" s="34">
        <v>113560</v>
      </c>
      <c r="G2968" s="34">
        <v>113560</v>
      </c>
      <c r="H2968" s="34">
        <v>113560</v>
      </c>
      <c r="I2968" s="34">
        <v>113560</v>
      </c>
      <c r="J2968" s="34">
        <v>113560</v>
      </c>
      <c r="K2968" s="34">
        <v>113560</v>
      </c>
      <c r="L2968" s="34">
        <v>113560</v>
      </c>
      <c r="M2968" s="34">
        <v>113560</v>
      </c>
      <c r="N2968" s="34">
        <v>113560</v>
      </c>
      <c r="O2968" s="34">
        <v>113560</v>
      </c>
      <c r="P2968" s="34">
        <v>113560</v>
      </c>
      <c r="Q2968" s="34">
        <v>113560</v>
      </c>
      <c r="R2968" s="34">
        <v>113560</v>
      </c>
      <c r="S2968" s="34">
        <f t="shared" si="121"/>
        <v>113560</v>
      </c>
    </row>
    <row r="2969" spans="2:19">
      <c r="B2969" s="5">
        <v>2001</v>
      </c>
      <c r="C2969" s="34">
        <v>61264</v>
      </c>
      <c r="D2969" s="34">
        <v>61264</v>
      </c>
      <c r="E2969" s="34">
        <v>61264</v>
      </c>
      <c r="F2969" s="34">
        <v>61264</v>
      </c>
      <c r="G2969" s="34">
        <v>61264</v>
      </c>
      <c r="H2969" s="34">
        <v>61264</v>
      </c>
      <c r="I2969" s="34">
        <v>61264</v>
      </c>
      <c r="J2969" s="34">
        <v>61264</v>
      </c>
      <c r="K2969" s="34">
        <v>61264</v>
      </c>
      <c r="L2969" s="34">
        <v>61264</v>
      </c>
      <c r="M2969" s="34">
        <v>61264</v>
      </c>
      <c r="N2969" s="34">
        <v>61264</v>
      </c>
      <c r="O2969" s="34">
        <v>61264</v>
      </c>
      <c r="P2969" s="34">
        <v>61264</v>
      </c>
      <c r="Q2969" s="34">
        <v>61264</v>
      </c>
      <c r="R2969" s="34">
        <v>61264</v>
      </c>
      <c r="S2969" s="34">
        <f t="shared" si="121"/>
        <v>61264</v>
      </c>
    </row>
    <row r="2970" spans="2:19">
      <c r="B2970" s="5">
        <v>2000</v>
      </c>
      <c r="C2970" s="34">
        <v>88198</v>
      </c>
      <c r="D2970" s="34">
        <v>88198</v>
      </c>
      <c r="E2970" s="34">
        <v>88198</v>
      </c>
      <c r="F2970" s="34">
        <v>88198</v>
      </c>
      <c r="G2970" s="34">
        <v>88198</v>
      </c>
      <c r="H2970" s="34">
        <v>88198</v>
      </c>
      <c r="I2970" s="34">
        <v>88198</v>
      </c>
      <c r="J2970" s="34">
        <v>88198</v>
      </c>
      <c r="K2970" s="34">
        <v>88198</v>
      </c>
      <c r="L2970" s="34">
        <v>88198</v>
      </c>
      <c r="M2970" s="34">
        <v>88198</v>
      </c>
      <c r="N2970" s="34">
        <v>88198</v>
      </c>
      <c r="O2970" s="34">
        <v>88198</v>
      </c>
      <c r="P2970" s="34">
        <v>88198</v>
      </c>
      <c r="Q2970" s="34">
        <v>88198</v>
      </c>
      <c r="R2970" s="34">
        <v>88198</v>
      </c>
      <c r="S2970" s="34">
        <f t="shared" si="121"/>
        <v>88198</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3124</v>
      </c>
      <c r="D2972" s="34">
        <v>3124</v>
      </c>
      <c r="E2972" s="34">
        <v>3124</v>
      </c>
      <c r="F2972" s="34">
        <v>3124</v>
      </c>
      <c r="G2972" s="34">
        <v>3124</v>
      </c>
      <c r="H2972" s="34">
        <v>3124</v>
      </c>
      <c r="I2972" s="34">
        <v>3124</v>
      </c>
      <c r="J2972" s="34">
        <v>3124</v>
      </c>
      <c r="K2972" s="34">
        <v>3124</v>
      </c>
      <c r="L2972" s="34">
        <v>3124</v>
      </c>
      <c r="M2972" s="34">
        <v>3124</v>
      </c>
      <c r="N2972" s="34">
        <v>3124</v>
      </c>
      <c r="O2972" s="34">
        <v>3124</v>
      </c>
      <c r="P2972" s="34">
        <v>3124</v>
      </c>
      <c r="Q2972" s="34">
        <v>3124</v>
      </c>
      <c r="R2972" s="34">
        <v>3124</v>
      </c>
      <c r="S2972" s="34">
        <f t="shared" si="121"/>
        <v>3124</v>
      </c>
    </row>
    <row r="2973" spans="2:19">
      <c r="B2973" s="5">
        <v>1997</v>
      </c>
      <c r="C2973" s="34">
        <v>34723</v>
      </c>
      <c r="D2973" s="34">
        <v>34723</v>
      </c>
      <c r="E2973" s="34">
        <v>34723</v>
      </c>
      <c r="F2973" s="34">
        <v>34723</v>
      </c>
      <c r="G2973" s="34">
        <v>34723</v>
      </c>
      <c r="H2973" s="34">
        <v>34723</v>
      </c>
      <c r="I2973" s="34">
        <v>34723</v>
      </c>
      <c r="J2973" s="34">
        <v>34723</v>
      </c>
      <c r="K2973" s="34">
        <v>34723</v>
      </c>
      <c r="L2973" s="34">
        <v>34723</v>
      </c>
      <c r="M2973" s="34">
        <v>34723</v>
      </c>
      <c r="N2973" s="34">
        <v>34723</v>
      </c>
      <c r="O2973" s="34">
        <v>34723</v>
      </c>
      <c r="P2973" s="34">
        <v>34723</v>
      </c>
      <c r="Q2973" s="34">
        <v>34723</v>
      </c>
      <c r="R2973" s="34">
        <v>34723</v>
      </c>
      <c r="S2973" s="34">
        <f t="shared" si="121"/>
        <v>34723</v>
      </c>
    </row>
    <row r="2974" spans="2:19">
      <c r="B2974" s="5">
        <v>1996</v>
      </c>
      <c r="C2974" s="34">
        <v>82072</v>
      </c>
      <c r="D2974" s="34">
        <v>82072</v>
      </c>
      <c r="E2974" s="34">
        <v>82072</v>
      </c>
      <c r="F2974" s="34">
        <v>82072</v>
      </c>
      <c r="G2974" s="34">
        <v>82072</v>
      </c>
      <c r="H2974" s="34">
        <v>82072</v>
      </c>
      <c r="I2974" s="34">
        <v>82072</v>
      </c>
      <c r="J2974" s="34">
        <v>82072</v>
      </c>
      <c r="K2974" s="34">
        <v>82072</v>
      </c>
      <c r="L2974" s="34">
        <v>82072</v>
      </c>
      <c r="M2974" s="34">
        <v>82072</v>
      </c>
      <c r="N2974" s="34">
        <v>82072</v>
      </c>
      <c r="O2974" s="34">
        <v>82072</v>
      </c>
      <c r="P2974" s="34">
        <v>82072</v>
      </c>
      <c r="Q2974" s="34">
        <v>82072</v>
      </c>
      <c r="R2974" s="34">
        <v>82072</v>
      </c>
      <c r="S2974" s="34">
        <f t="shared" si="121"/>
        <v>82072</v>
      </c>
    </row>
    <row r="2975" spans="2:19">
      <c r="B2975" s="5">
        <v>1995</v>
      </c>
      <c r="C2975" s="34">
        <v>176629</v>
      </c>
      <c r="D2975" s="34">
        <v>176629</v>
      </c>
      <c r="E2975" s="34">
        <v>176629</v>
      </c>
      <c r="F2975" s="34">
        <v>176629</v>
      </c>
      <c r="G2975" s="34">
        <v>176629</v>
      </c>
      <c r="H2975" s="34">
        <v>176629</v>
      </c>
      <c r="I2975" s="34">
        <v>176629</v>
      </c>
      <c r="J2975" s="34">
        <v>176629</v>
      </c>
      <c r="K2975" s="34">
        <v>176629</v>
      </c>
      <c r="L2975" s="34">
        <v>176629</v>
      </c>
      <c r="M2975" s="34">
        <v>176629</v>
      </c>
      <c r="N2975" s="34">
        <v>176629</v>
      </c>
      <c r="O2975" s="34">
        <v>176629</v>
      </c>
      <c r="P2975" s="34">
        <v>176629</v>
      </c>
      <c r="Q2975" s="34">
        <v>176629</v>
      </c>
      <c r="R2975" s="34">
        <v>176629</v>
      </c>
      <c r="S2975" s="34">
        <f t="shared" si="121"/>
        <v>176629</v>
      </c>
    </row>
    <row r="2976" spans="2:19">
      <c r="B2976" s="5">
        <v>1994</v>
      </c>
      <c r="C2976" s="34">
        <v>518621</v>
      </c>
      <c r="D2976" s="34">
        <v>518621</v>
      </c>
      <c r="E2976" s="34">
        <v>518621</v>
      </c>
      <c r="F2976" s="34">
        <v>518621</v>
      </c>
      <c r="G2976" s="34">
        <v>518621</v>
      </c>
      <c r="H2976" s="34">
        <v>518621</v>
      </c>
      <c r="I2976" s="34">
        <v>518621</v>
      </c>
      <c r="J2976" s="34">
        <v>518621</v>
      </c>
      <c r="K2976" s="34">
        <v>518621</v>
      </c>
      <c r="L2976" s="34">
        <v>518621</v>
      </c>
      <c r="M2976" s="34">
        <v>518621</v>
      </c>
      <c r="N2976" s="34">
        <v>518621</v>
      </c>
      <c r="O2976" s="34">
        <v>518621</v>
      </c>
      <c r="P2976" s="34">
        <v>518621</v>
      </c>
      <c r="Q2976" s="34">
        <v>518621</v>
      </c>
      <c r="R2976" s="34">
        <v>518621</v>
      </c>
      <c r="S2976" s="34">
        <f t="shared" si="121"/>
        <v>518621</v>
      </c>
    </row>
    <row r="2977" spans="2:19">
      <c r="B2977" s="5">
        <v>1993</v>
      </c>
      <c r="C2977" s="34">
        <v>116506</v>
      </c>
      <c r="D2977" s="34">
        <v>116506</v>
      </c>
      <c r="E2977" s="34">
        <v>116506</v>
      </c>
      <c r="F2977" s="34">
        <v>116506</v>
      </c>
      <c r="G2977" s="34">
        <v>116506</v>
      </c>
      <c r="H2977" s="34">
        <v>116506</v>
      </c>
      <c r="I2977" s="34">
        <v>116506</v>
      </c>
      <c r="J2977" s="34">
        <v>116506</v>
      </c>
      <c r="K2977" s="34">
        <v>116506</v>
      </c>
      <c r="L2977" s="34">
        <v>116506</v>
      </c>
      <c r="M2977" s="34">
        <v>116506</v>
      </c>
      <c r="N2977" s="34">
        <v>116506</v>
      </c>
      <c r="O2977" s="34">
        <v>116506</v>
      </c>
      <c r="P2977" s="34">
        <v>116506</v>
      </c>
      <c r="Q2977" s="34">
        <v>116506</v>
      </c>
      <c r="R2977" s="34">
        <v>116506</v>
      </c>
      <c r="S2977" s="34">
        <f t="shared" si="121"/>
        <v>116506</v>
      </c>
    </row>
    <row r="2978" spans="2:19">
      <c r="B2978" s="5">
        <v>1992</v>
      </c>
      <c r="C2978" s="34">
        <v>176328</v>
      </c>
      <c r="D2978" s="34">
        <v>176328</v>
      </c>
      <c r="E2978" s="34">
        <v>176328</v>
      </c>
      <c r="F2978" s="34">
        <v>176328</v>
      </c>
      <c r="G2978" s="34">
        <v>176328</v>
      </c>
      <c r="H2978" s="34">
        <v>176328</v>
      </c>
      <c r="I2978" s="34">
        <v>176328</v>
      </c>
      <c r="J2978" s="34">
        <v>176328</v>
      </c>
      <c r="K2978" s="34">
        <v>176328</v>
      </c>
      <c r="L2978" s="34">
        <v>176328</v>
      </c>
      <c r="M2978" s="34">
        <v>176328</v>
      </c>
      <c r="N2978" s="34">
        <v>176328</v>
      </c>
      <c r="O2978" s="34">
        <v>176328</v>
      </c>
      <c r="P2978" s="34">
        <v>176328</v>
      </c>
      <c r="Q2978" s="34">
        <v>176328</v>
      </c>
      <c r="R2978" s="34">
        <v>176328</v>
      </c>
      <c r="S2978" s="34">
        <f t="shared" si="121"/>
        <v>176328</v>
      </c>
    </row>
    <row r="2979" spans="2:19">
      <c r="B2979" s="5">
        <v>1991</v>
      </c>
      <c r="C2979" s="34">
        <v>238930</v>
      </c>
      <c r="D2979" s="34">
        <v>238930</v>
      </c>
      <c r="E2979" s="34">
        <v>238930</v>
      </c>
      <c r="F2979" s="34">
        <v>238930</v>
      </c>
      <c r="G2979" s="34">
        <v>238930</v>
      </c>
      <c r="H2979" s="34">
        <v>238930</v>
      </c>
      <c r="I2979" s="34">
        <v>238930</v>
      </c>
      <c r="J2979" s="34">
        <v>238930</v>
      </c>
      <c r="K2979" s="34">
        <v>238930</v>
      </c>
      <c r="L2979" s="34">
        <v>238930</v>
      </c>
      <c r="M2979" s="34">
        <v>238930</v>
      </c>
      <c r="N2979" s="34">
        <v>238930</v>
      </c>
      <c r="O2979" s="34">
        <v>238930</v>
      </c>
      <c r="P2979" s="34">
        <v>238930</v>
      </c>
      <c r="Q2979" s="34">
        <v>238930</v>
      </c>
      <c r="R2979" s="34">
        <v>238930</v>
      </c>
      <c r="S2979" s="34">
        <f t="shared" si="121"/>
        <v>238930</v>
      </c>
    </row>
    <row r="2980" spans="2:19">
      <c r="B2980" s="5">
        <v>1990</v>
      </c>
      <c r="C2980" s="34">
        <v>76746</v>
      </c>
      <c r="D2980" s="34">
        <v>76746</v>
      </c>
      <c r="E2980" s="34">
        <v>76746</v>
      </c>
      <c r="F2980" s="34">
        <v>76746</v>
      </c>
      <c r="G2980" s="34">
        <v>76746</v>
      </c>
      <c r="H2980" s="34">
        <v>76746</v>
      </c>
      <c r="I2980" s="34">
        <v>76746</v>
      </c>
      <c r="J2980" s="34">
        <v>76746</v>
      </c>
      <c r="K2980" s="34">
        <v>76746</v>
      </c>
      <c r="L2980" s="34">
        <v>76746</v>
      </c>
      <c r="M2980" s="34">
        <v>76746</v>
      </c>
      <c r="N2980" s="34">
        <v>76746</v>
      </c>
      <c r="O2980" s="34">
        <v>76746</v>
      </c>
      <c r="P2980" s="34">
        <v>76746</v>
      </c>
      <c r="Q2980" s="34">
        <v>76746</v>
      </c>
      <c r="R2980" s="34">
        <v>76746</v>
      </c>
      <c r="S2980" s="34">
        <f t="shared" si="121"/>
        <v>76746</v>
      </c>
    </row>
    <row r="2981" spans="2:19">
      <c r="B2981" s="5">
        <v>1989</v>
      </c>
      <c r="C2981" s="34">
        <v>119659</v>
      </c>
      <c r="D2981" s="34">
        <v>119659</v>
      </c>
      <c r="E2981" s="34">
        <v>119659</v>
      </c>
      <c r="F2981" s="34">
        <v>119659</v>
      </c>
      <c r="G2981" s="34">
        <v>119659</v>
      </c>
      <c r="H2981" s="34">
        <v>119659</v>
      </c>
      <c r="I2981" s="34">
        <v>119659</v>
      </c>
      <c r="J2981" s="34">
        <v>119659</v>
      </c>
      <c r="K2981" s="34">
        <v>119659</v>
      </c>
      <c r="L2981" s="34">
        <v>119659</v>
      </c>
      <c r="M2981" s="34">
        <v>119659</v>
      </c>
      <c r="N2981" s="34">
        <v>119659</v>
      </c>
      <c r="O2981" s="34">
        <v>119659</v>
      </c>
      <c r="P2981" s="34">
        <v>119659</v>
      </c>
      <c r="Q2981" s="34">
        <v>119659</v>
      </c>
      <c r="R2981" s="34">
        <v>119659</v>
      </c>
      <c r="S2981" s="34">
        <f t="shared" si="121"/>
        <v>119659</v>
      </c>
    </row>
    <row r="2982" spans="2:19">
      <c r="B2982" s="5">
        <v>1988</v>
      </c>
      <c r="C2982" s="34">
        <v>24944</v>
      </c>
      <c r="D2982" s="34">
        <v>24944</v>
      </c>
      <c r="E2982" s="34">
        <v>24944</v>
      </c>
      <c r="F2982" s="34">
        <v>24944</v>
      </c>
      <c r="G2982" s="34">
        <v>24944</v>
      </c>
      <c r="H2982" s="34">
        <v>24944</v>
      </c>
      <c r="I2982" s="34">
        <v>24944</v>
      </c>
      <c r="J2982" s="34">
        <v>24944</v>
      </c>
      <c r="K2982" s="34">
        <v>24944</v>
      </c>
      <c r="L2982" s="34">
        <v>24944</v>
      </c>
      <c r="M2982" s="34">
        <v>24944</v>
      </c>
      <c r="N2982" s="34">
        <v>24944</v>
      </c>
      <c r="O2982" s="34">
        <v>24944</v>
      </c>
      <c r="P2982" s="34">
        <v>24944</v>
      </c>
      <c r="Q2982" s="34">
        <v>24944</v>
      </c>
      <c r="R2982" s="34">
        <v>24944</v>
      </c>
      <c r="S2982" s="34">
        <f t="shared" si="121"/>
        <v>24944</v>
      </c>
    </row>
    <row r="2983" spans="2:19">
      <c r="B2983" s="5">
        <v>1987</v>
      </c>
      <c r="C2983" s="34">
        <v>113929</v>
      </c>
      <c r="D2983" s="34">
        <v>113929</v>
      </c>
      <c r="E2983" s="34">
        <v>113929</v>
      </c>
      <c r="F2983" s="34">
        <v>113929</v>
      </c>
      <c r="G2983" s="34">
        <v>113929</v>
      </c>
      <c r="H2983" s="34">
        <v>113929</v>
      </c>
      <c r="I2983" s="34">
        <v>113929</v>
      </c>
      <c r="J2983" s="34">
        <v>113929</v>
      </c>
      <c r="K2983" s="34">
        <v>113929</v>
      </c>
      <c r="L2983" s="34">
        <v>113929</v>
      </c>
      <c r="M2983" s="34">
        <v>113929</v>
      </c>
      <c r="N2983" s="34">
        <v>113929</v>
      </c>
      <c r="O2983" s="34">
        <v>113929</v>
      </c>
      <c r="P2983" s="34">
        <v>113929</v>
      </c>
      <c r="Q2983" s="34">
        <v>113929</v>
      </c>
      <c r="R2983" s="34">
        <v>113929</v>
      </c>
      <c r="S2983" s="34">
        <f t="shared" si="121"/>
        <v>113929</v>
      </c>
    </row>
    <row r="2984" spans="2:19">
      <c r="B2984" s="5">
        <v>1986</v>
      </c>
      <c r="C2984" s="34">
        <v>42544</v>
      </c>
      <c r="D2984" s="34">
        <v>42544</v>
      </c>
      <c r="E2984" s="34">
        <v>42544</v>
      </c>
      <c r="F2984" s="34">
        <v>42544</v>
      </c>
      <c r="G2984" s="34">
        <v>42544</v>
      </c>
      <c r="H2984" s="34">
        <v>42544</v>
      </c>
      <c r="I2984" s="34">
        <v>42544</v>
      </c>
      <c r="J2984" s="34">
        <v>42544</v>
      </c>
      <c r="K2984" s="34">
        <v>42544</v>
      </c>
      <c r="L2984" s="34">
        <v>42544</v>
      </c>
      <c r="M2984" s="34">
        <v>42544</v>
      </c>
      <c r="N2984" s="34">
        <v>42544</v>
      </c>
      <c r="O2984" s="34">
        <v>42544</v>
      </c>
      <c r="P2984" s="34">
        <v>42544</v>
      </c>
      <c r="Q2984" s="34">
        <v>42544</v>
      </c>
      <c r="R2984" s="34">
        <v>42544</v>
      </c>
      <c r="S2984" s="34">
        <f t="shared" si="121"/>
        <v>42544</v>
      </c>
    </row>
    <row r="2985" spans="2:19">
      <c r="B2985" s="5">
        <v>1985</v>
      </c>
      <c r="C2985" s="34">
        <v>68822</v>
      </c>
      <c r="D2985" s="34">
        <v>68822</v>
      </c>
      <c r="E2985" s="34">
        <v>68822</v>
      </c>
      <c r="F2985" s="34">
        <v>68822</v>
      </c>
      <c r="G2985" s="34">
        <v>68822</v>
      </c>
      <c r="H2985" s="34">
        <v>68822</v>
      </c>
      <c r="I2985" s="34">
        <v>68822</v>
      </c>
      <c r="J2985" s="34">
        <v>68822</v>
      </c>
      <c r="K2985" s="34">
        <v>68822</v>
      </c>
      <c r="L2985" s="34">
        <v>68822</v>
      </c>
      <c r="M2985" s="34">
        <v>68822</v>
      </c>
      <c r="N2985" s="34">
        <v>68822</v>
      </c>
      <c r="O2985" s="34">
        <v>68822</v>
      </c>
      <c r="P2985" s="34">
        <v>68822</v>
      </c>
      <c r="Q2985" s="34">
        <v>68822</v>
      </c>
      <c r="R2985" s="34">
        <v>68822</v>
      </c>
      <c r="S2985" s="34">
        <f t="shared" si="121"/>
        <v>68822</v>
      </c>
    </row>
    <row r="2986" spans="2:19">
      <c r="B2986" s="5">
        <v>1984</v>
      </c>
      <c r="C2986" s="34">
        <v>50109</v>
      </c>
      <c r="D2986" s="34">
        <v>50109</v>
      </c>
      <c r="E2986" s="34">
        <v>50109</v>
      </c>
      <c r="F2986" s="34">
        <v>50109</v>
      </c>
      <c r="G2986" s="34">
        <v>50109</v>
      </c>
      <c r="H2986" s="34">
        <v>50109</v>
      </c>
      <c r="I2986" s="34">
        <v>50109</v>
      </c>
      <c r="J2986" s="34">
        <v>50109</v>
      </c>
      <c r="K2986" s="34">
        <v>50109</v>
      </c>
      <c r="L2986" s="34">
        <v>50109</v>
      </c>
      <c r="M2986" s="34">
        <v>50109</v>
      </c>
      <c r="N2986" s="34">
        <v>50109</v>
      </c>
      <c r="O2986" s="34">
        <v>50109</v>
      </c>
      <c r="P2986" s="34">
        <v>50109</v>
      </c>
      <c r="Q2986" s="34">
        <v>50109</v>
      </c>
      <c r="R2986" s="34">
        <v>50109</v>
      </c>
      <c r="S2986" s="34">
        <f t="shared" si="121"/>
        <v>50109</v>
      </c>
    </row>
    <row r="2987" spans="2:19">
      <c r="B2987" s="5">
        <v>1983</v>
      </c>
      <c r="C2987" s="34">
        <v>123907</v>
      </c>
      <c r="D2987" s="34">
        <v>123907</v>
      </c>
      <c r="E2987" s="34">
        <v>123907</v>
      </c>
      <c r="F2987" s="34">
        <v>123907</v>
      </c>
      <c r="G2987" s="34">
        <v>123907</v>
      </c>
      <c r="H2987" s="34">
        <v>123907</v>
      </c>
      <c r="I2987" s="34">
        <v>123907</v>
      </c>
      <c r="J2987" s="34">
        <v>123907</v>
      </c>
      <c r="K2987" s="34">
        <v>123907</v>
      </c>
      <c r="L2987" s="34">
        <v>123907</v>
      </c>
      <c r="M2987" s="34">
        <v>123907</v>
      </c>
      <c r="N2987" s="34">
        <v>123907</v>
      </c>
      <c r="O2987" s="34">
        <v>123907</v>
      </c>
      <c r="P2987" s="34">
        <v>123907</v>
      </c>
      <c r="Q2987" s="34">
        <v>123907</v>
      </c>
      <c r="R2987" s="34">
        <v>123907</v>
      </c>
      <c r="S2987" s="34">
        <f t="shared" si="121"/>
        <v>123907</v>
      </c>
    </row>
    <row r="2988" spans="2:19">
      <c r="B2988" s="5">
        <v>1982</v>
      </c>
      <c r="C2988" s="34">
        <v>123059</v>
      </c>
      <c r="D2988" s="34">
        <v>123059</v>
      </c>
      <c r="E2988" s="34">
        <v>123059</v>
      </c>
      <c r="F2988" s="34">
        <v>123059</v>
      </c>
      <c r="G2988" s="34">
        <v>123059</v>
      </c>
      <c r="H2988" s="34">
        <v>123059</v>
      </c>
      <c r="I2988" s="34">
        <v>123059</v>
      </c>
      <c r="J2988" s="34">
        <v>123059</v>
      </c>
      <c r="K2988" s="34">
        <v>123059</v>
      </c>
      <c r="L2988" s="34">
        <v>123059</v>
      </c>
      <c r="M2988" s="34">
        <v>123059</v>
      </c>
      <c r="N2988" s="34">
        <v>123059</v>
      </c>
      <c r="O2988" s="34">
        <v>123059</v>
      </c>
      <c r="P2988" s="34">
        <v>123059</v>
      </c>
      <c r="Q2988" s="34">
        <v>123059</v>
      </c>
      <c r="R2988" s="34">
        <v>123059</v>
      </c>
      <c r="S2988" s="34">
        <f t="shared" si="121"/>
        <v>123059</v>
      </c>
    </row>
    <row r="2989" spans="2:19">
      <c r="B2989" s="5">
        <v>1981</v>
      </c>
      <c r="C2989" s="34">
        <v>411998</v>
      </c>
      <c r="D2989" s="34">
        <v>411998</v>
      </c>
      <c r="E2989" s="34">
        <v>411998</v>
      </c>
      <c r="F2989" s="34">
        <v>411998</v>
      </c>
      <c r="G2989" s="34">
        <v>411998</v>
      </c>
      <c r="H2989" s="34">
        <v>411998</v>
      </c>
      <c r="I2989" s="34">
        <v>411998</v>
      </c>
      <c r="J2989" s="34">
        <v>411998</v>
      </c>
      <c r="K2989" s="34">
        <v>411998</v>
      </c>
      <c r="L2989" s="34">
        <v>411998</v>
      </c>
      <c r="M2989" s="34">
        <v>411998</v>
      </c>
      <c r="N2989" s="34">
        <v>411998</v>
      </c>
      <c r="O2989" s="34">
        <v>411998</v>
      </c>
      <c r="P2989" s="34">
        <v>411998</v>
      </c>
      <c r="Q2989" s="34">
        <v>411998</v>
      </c>
      <c r="R2989" s="34">
        <v>411998</v>
      </c>
      <c r="S2989" s="34">
        <f t="shared" si="121"/>
        <v>411998</v>
      </c>
    </row>
    <row r="2990" spans="2:19">
      <c r="B2990" s="5">
        <v>1980</v>
      </c>
      <c r="C2990" s="34">
        <v>87627</v>
      </c>
      <c r="D2990" s="34">
        <v>87627</v>
      </c>
      <c r="E2990" s="34">
        <v>87627</v>
      </c>
      <c r="F2990" s="34">
        <v>87627</v>
      </c>
      <c r="G2990" s="34">
        <v>87627</v>
      </c>
      <c r="H2990" s="34">
        <v>87627</v>
      </c>
      <c r="I2990" s="34">
        <v>87627</v>
      </c>
      <c r="J2990" s="34">
        <v>87627</v>
      </c>
      <c r="K2990" s="34">
        <v>87627</v>
      </c>
      <c r="L2990" s="34">
        <v>87627</v>
      </c>
      <c r="M2990" s="34">
        <v>87627</v>
      </c>
      <c r="N2990" s="34">
        <v>87627</v>
      </c>
      <c r="O2990" s="34">
        <v>87627</v>
      </c>
      <c r="P2990" s="34">
        <v>87627</v>
      </c>
      <c r="Q2990" s="34">
        <v>87627</v>
      </c>
      <c r="R2990" s="34">
        <v>87627</v>
      </c>
      <c r="S2990" s="34">
        <f t="shared" si="121"/>
        <v>87627</v>
      </c>
    </row>
    <row r="2991" spans="2:19">
      <c r="B2991" s="5">
        <v>1979</v>
      </c>
      <c r="C2991" s="34">
        <v>75108</v>
      </c>
      <c r="D2991" s="34">
        <v>75108</v>
      </c>
      <c r="E2991" s="34">
        <v>75108</v>
      </c>
      <c r="F2991" s="34">
        <v>75108</v>
      </c>
      <c r="G2991" s="34">
        <v>75108</v>
      </c>
      <c r="H2991" s="34">
        <v>75108</v>
      </c>
      <c r="I2991" s="34">
        <v>75108</v>
      </c>
      <c r="J2991" s="34">
        <v>75108</v>
      </c>
      <c r="K2991" s="34">
        <v>75108</v>
      </c>
      <c r="L2991" s="34">
        <v>75108</v>
      </c>
      <c r="M2991" s="34">
        <v>75108</v>
      </c>
      <c r="N2991" s="34">
        <v>75108</v>
      </c>
      <c r="O2991" s="34">
        <v>75108</v>
      </c>
      <c r="P2991" s="34">
        <v>75108</v>
      </c>
      <c r="Q2991" s="34">
        <v>75108</v>
      </c>
      <c r="R2991" s="34">
        <v>75108</v>
      </c>
      <c r="S2991" s="34">
        <f t="shared" si="121"/>
        <v>75108</v>
      </c>
    </row>
    <row r="2992" spans="2:19">
      <c r="B2992" s="5">
        <v>1978</v>
      </c>
      <c r="C2992" s="34">
        <v>69118</v>
      </c>
      <c r="D2992" s="34">
        <v>69118</v>
      </c>
      <c r="E2992" s="34">
        <v>69118</v>
      </c>
      <c r="F2992" s="34">
        <v>69118</v>
      </c>
      <c r="G2992" s="34">
        <v>69118</v>
      </c>
      <c r="H2992" s="34">
        <v>69118</v>
      </c>
      <c r="I2992" s="34">
        <v>69118</v>
      </c>
      <c r="J2992" s="34">
        <v>69118</v>
      </c>
      <c r="K2992" s="34">
        <v>69118</v>
      </c>
      <c r="L2992" s="34">
        <v>69118</v>
      </c>
      <c r="M2992" s="34">
        <v>69118</v>
      </c>
      <c r="N2992" s="34">
        <v>69118</v>
      </c>
      <c r="O2992" s="34">
        <v>69118</v>
      </c>
      <c r="P2992" s="34">
        <v>69118</v>
      </c>
      <c r="Q2992" s="34">
        <v>69118</v>
      </c>
      <c r="R2992" s="34">
        <v>69118</v>
      </c>
      <c r="S2992" s="34">
        <f t="shared" si="121"/>
        <v>69118</v>
      </c>
    </row>
    <row r="2993" spans="2:19">
      <c r="B2993" s="5">
        <v>1977</v>
      </c>
      <c r="C2993" s="34">
        <v>19623</v>
      </c>
      <c r="D2993" s="34">
        <v>19623</v>
      </c>
      <c r="E2993" s="34">
        <v>19623</v>
      </c>
      <c r="F2993" s="34">
        <v>19623</v>
      </c>
      <c r="G2993" s="34">
        <v>19623</v>
      </c>
      <c r="H2993" s="34">
        <v>19623</v>
      </c>
      <c r="I2993" s="34">
        <v>19623</v>
      </c>
      <c r="J2993" s="34">
        <v>19623</v>
      </c>
      <c r="K2993" s="34">
        <v>19623</v>
      </c>
      <c r="L2993" s="34">
        <v>19623</v>
      </c>
      <c r="M2993" s="34">
        <v>19623</v>
      </c>
      <c r="N2993" s="34">
        <v>19623</v>
      </c>
      <c r="O2993" s="34">
        <v>19623</v>
      </c>
      <c r="P2993" s="34">
        <v>19623</v>
      </c>
      <c r="Q2993" s="34">
        <v>19623</v>
      </c>
      <c r="R2993" s="34">
        <v>19623</v>
      </c>
      <c r="S2993" s="34">
        <f t="shared" si="121"/>
        <v>19623</v>
      </c>
    </row>
    <row r="2994" spans="2:19">
      <c r="B2994" s="5">
        <v>1976</v>
      </c>
      <c r="C2994" s="34">
        <v>46854</v>
      </c>
      <c r="D2994" s="34">
        <v>46854</v>
      </c>
      <c r="E2994" s="34">
        <v>46854</v>
      </c>
      <c r="F2994" s="34">
        <v>46854</v>
      </c>
      <c r="G2994" s="34">
        <v>46854</v>
      </c>
      <c r="H2994" s="34">
        <v>46854</v>
      </c>
      <c r="I2994" s="34">
        <v>46854</v>
      </c>
      <c r="J2994" s="34">
        <v>46854</v>
      </c>
      <c r="K2994" s="34">
        <v>46854</v>
      </c>
      <c r="L2994" s="34">
        <v>46854</v>
      </c>
      <c r="M2994" s="34">
        <v>46854</v>
      </c>
      <c r="N2994" s="34">
        <v>46854</v>
      </c>
      <c r="O2994" s="34">
        <v>46854</v>
      </c>
      <c r="P2994" s="34">
        <v>46854</v>
      </c>
      <c r="Q2994" s="34">
        <v>46854</v>
      </c>
      <c r="R2994" s="34">
        <v>46854</v>
      </c>
      <c r="S2994" s="34">
        <f t="shared" si="121"/>
        <v>46854</v>
      </c>
    </row>
    <row r="2995" spans="2:19">
      <c r="B2995" s="5">
        <v>1975</v>
      </c>
      <c r="C2995" s="34">
        <v>125979</v>
      </c>
      <c r="D2995" s="34">
        <v>125979</v>
      </c>
      <c r="E2995" s="34">
        <v>125979</v>
      </c>
      <c r="F2995" s="34">
        <v>125979</v>
      </c>
      <c r="G2995" s="34">
        <v>125979</v>
      </c>
      <c r="H2995" s="34">
        <v>125979</v>
      </c>
      <c r="I2995" s="34">
        <v>125979</v>
      </c>
      <c r="J2995" s="34">
        <v>125979</v>
      </c>
      <c r="K2995" s="34">
        <v>125979</v>
      </c>
      <c r="L2995" s="34">
        <v>125979</v>
      </c>
      <c r="M2995" s="34">
        <v>125979</v>
      </c>
      <c r="N2995" s="34">
        <v>125979</v>
      </c>
      <c r="O2995" s="34">
        <v>125979</v>
      </c>
      <c r="P2995" s="34">
        <v>125979</v>
      </c>
      <c r="Q2995" s="34">
        <v>125979</v>
      </c>
      <c r="R2995" s="34">
        <v>125979</v>
      </c>
      <c r="S2995" s="34">
        <f t="shared" si="121"/>
        <v>125979</v>
      </c>
    </row>
    <row r="2996" spans="2:19">
      <c r="B2996" s="5">
        <v>1974</v>
      </c>
      <c r="C2996" s="34">
        <v>114699</v>
      </c>
      <c r="D2996" s="34">
        <v>114699</v>
      </c>
      <c r="E2996" s="34">
        <v>114699</v>
      </c>
      <c r="F2996" s="34">
        <v>114699</v>
      </c>
      <c r="G2996" s="34">
        <v>114699</v>
      </c>
      <c r="H2996" s="34">
        <v>114699</v>
      </c>
      <c r="I2996" s="34">
        <v>114699</v>
      </c>
      <c r="J2996" s="34">
        <v>114699</v>
      </c>
      <c r="K2996" s="34">
        <v>114699</v>
      </c>
      <c r="L2996" s="34">
        <v>114699</v>
      </c>
      <c r="M2996" s="34">
        <v>114699</v>
      </c>
      <c r="N2996" s="34">
        <v>114699</v>
      </c>
      <c r="O2996" s="34">
        <v>114699</v>
      </c>
      <c r="P2996" s="34">
        <v>114699</v>
      </c>
      <c r="Q2996" s="34">
        <v>114699</v>
      </c>
      <c r="R2996" s="34">
        <v>114699</v>
      </c>
      <c r="S2996" s="34">
        <f t="shared" si="121"/>
        <v>114699</v>
      </c>
    </row>
    <row r="2997" spans="2:19">
      <c r="B2997" s="5">
        <v>1973</v>
      </c>
      <c r="C2997" s="34">
        <v>140532</v>
      </c>
      <c r="D2997" s="34">
        <v>140532</v>
      </c>
      <c r="E2997" s="34">
        <v>140532</v>
      </c>
      <c r="F2997" s="34">
        <v>140532</v>
      </c>
      <c r="G2997" s="34">
        <v>140532</v>
      </c>
      <c r="H2997" s="34">
        <v>140532</v>
      </c>
      <c r="I2997" s="34">
        <v>140532</v>
      </c>
      <c r="J2997" s="34">
        <v>140532</v>
      </c>
      <c r="K2997" s="34">
        <v>140532</v>
      </c>
      <c r="L2997" s="34">
        <v>140532</v>
      </c>
      <c r="M2997" s="34">
        <v>140532</v>
      </c>
      <c r="N2997" s="34">
        <v>140532</v>
      </c>
      <c r="O2997" s="34">
        <v>140532</v>
      </c>
      <c r="P2997" s="34">
        <v>140532</v>
      </c>
      <c r="Q2997" s="34">
        <v>140532</v>
      </c>
      <c r="R2997" s="34">
        <v>140532</v>
      </c>
      <c r="S2997" s="34">
        <f t="shared" si="121"/>
        <v>140532</v>
      </c>
    </row>
    <row r="2998" spans="2:19">
      <c r="B2998" s="5">
        <v>1972</v>
      </c>
      <c r="C2998" s="34">
        <v>97748</v>
      </c>
      <c r="D2998" s="34">
        <v>97748</v>
      </c>
      <c r="E2998" s="34">
        <v>97748</v>
      </c>
      <c r="F2998" s="34">
        <v>97748</v>
      </c>
      <c r="G2998" s="34">
        <v>97748</v>
      </c>
      <c r="H2998" s="34">
        <v>97748</v>
      </c>
      <c r="I2998" s="34">
        <v>97748</v>
      </c>
      <c r="J2998" s="34">
        <v>97748</v>
      </c>
      <c r="K2998" s="34">
        <v>97748</v>
      </c>
      <c r="L2998" s="34">
        <v>97748</v>
      </c>
      <c r="M2998" s="34">
        <v>97748</v>
      </c>
      <c r="N2998" s="34">
        <v>97748</v>
      </c>
      <c r="O2998" s="34">
        <v>97748</v>
      </c>
      <c r="P2998" s="34">
        <v>97748</v>
      </c>
      <c r="Q2998" s="34">
        <v>97748</v>
      </c>
      <c r="R2998" s="34">
        <v>97748</v>
      </c>
      <c r="S2998" s="34">
        <f t="shared" si="121"/>
        <v>97748</v>
      </c>
    </row>
    <row r="2999" spans="2:19">
      <c r="B2999" s="5">
        <v>1971</v>
      </c>
      <c r="C2999" s="34">
        <v>125341</v>
      </c>
      <c r="D2999" s="34">
        <v>125341</v>
      </c>
      <c r="E2999" s="34">
        <v>125341</v>
      </c>
      <c r="F2999" s="34">
        <v>125341</v>
      </c>
      <c r="G2999" s="34">
        <v>125341</v>
      </c>
      <c r="H2999" s="34">
        <v>125341</v>
      </c>
      <c r="I2999" s="34">
        <v>125341</v>
      </c>
      <c r="J2999" s="34">
        <v>125341</v>
      </c>
      <c r="K2999" s="34">
        <v>125341</v>
      </c>
      <c r="L2999" s="34">
        <v>125341</v>
      </c>
      <c r="M2999" s="34">
        <v>125341</v>
      </c>
      <c r="N2999" s="34">
        <v>125341</v>
      </c>
      <c r="O2999" s="34">
        <v>125341</v>
      </c>
      <c r="P2999" s="34">
        <v>125341</v>
      </c>
      <c r="Q2999" s="34">
        <v>125341</v>
      </c>
      <c r="R2999" s="34">
        <v>125341</v>
      </c>
      <c r="S2999" s="34">
        <f t="shared" si="121"/>
        <v>125341</v>
      </c>
    </row>
    <row r="3000" spans="2:19">
      <c r="B3000" s="5">
        <v>1970</v>
      </c>
      <c r="C3000" s="34">
        <v>116681</v>
      </c>
      <c r="D3000" s="34">
        <v>116681</v>
      </c>
      <c r="E3000" s="34">
        <v>116681</v>
      </c>
      <c r="F3000" s="34">
        <v>116681</v>
      </c>
      <c r="G3000" s="34">
        <v>116681</v>
      </c>
      <c r="H3000" s="34">
        <v>116681</v>
      </c>
      <c r="I3000" s="34">
        <v>116681</v>
      </c>
      <c r="J3000" s="34">
        <v>116681</v>
      </c>
      <c r="K3000" s="34">
        <v>116681</v>
      </c>
      <c r="L3000" s="34">
        <v>116681</v>
      </c>
      <c r="M3000" s="34">
        <v>116681</v>
      </c>
      <c r="N3000" s="34">
        <v>116681</v>
      </c>
      <c r="O3000" s="34">
        <v>116681</v>
      </c>
      <c r="P3000" s="34">
        <v>116681</v>
      </c>
      <c r="Q3000" s="34">
        <v>116681</v>
      </c>
      <c r="R3000" s="34">
        <v>116681</v>
      </c>
      <c r="S3000" s="34">
        <f t="shared" si="121"/>
        <v>116681</v>
      </c>
    </row>
    <row r="3001" spans="2:19">
      <c r="B3001" s="5">
        <v>1969</v>
      </c>
      <c r="C3001" s="34">
        <v>65439</v>
      </c>
      <c r="D3001" s="34">
        <v>65439</v>
      </c>
      <c r="E3001" s="34">
        <v>65439</v>
      </c>
      <c r="F3001" s="34">
        <v>65439</v>
      </c>
      <c r="G3001" s="34">
        <v>65439</v>
      </c>
      <c r="H3001" s="34">
        <v>65439</v>
      </c>
      <c r="I3001" s="34">
        <v>65439</v>
      </c>
      <c r="J3001" s="34">
        <v>65439</v>
      </c>
      <c r="K3001" s="34">
        <v>65439</v>
      </c>
      <c r="L3001" s="34">
        <v>65439</v>
      </c>
      <c r="M3001" s="34">
        <v>65439</v>
      </c>
      <c r="N3001" s="34">
        <v>65439</v>
      </c>
      <c r="O3001" s="34">
        <v>65439</v>
      </c>
      <c r="P3001" s="34">
        <v>65439</v>
      </c>
      <c r="Q3001" s="34">
        <v>65439</v>
      </c>
      <c r="R3001" s="34">
        <v>65439</v>
      </c>
      <c r="S3001" s="34">
        <f t="shared" si="121"/>
        <v>65439</v>
      </c>
    </row>
    <row r="3002" spans="2:19">
      <c r="B3002" s="5">
        <v>1968</v>
      </c>
      <c r="C3002" s="34">
        <v>15778</v>
      </c>
      <c r="D3002" s="34">
        <v>15778</v>
      </c>
      <c r="E3002" s="34">
        <v>15778</v>
      </c>
      <c r="F3002" s="34">
        <v>15778</v>
      </c>
      <c r="G3002" s="34">
        <v>15778</v>
      </c>
      <c r="H3002" s="34">
        <v>15778</v>
      </c>
      <c r="I3002" s="34">
        <v>15778</v>
      </c>
      <c r="J3002" s="34">
        <v>15778</v>
      </c>
      <c r="K3002" s="34">
        <v>15778</v>
      </c>
      <c r="L3002" s="34">
        <v>15778</v>
      </c>
      <c r="M3002" s="34">
        <v>15778</v>
      </c>
      <c r="N3002" s="34">
        <v>15778</v>
      </c>
      <c r="O3002" s="34">
        <v>15778</v>
      </c>
      <c r="P3002" s="34">
        <v>15778</v>
      </c>
      <c r="Q3002" s="34">
        <v>15778</v>
      </c>
      <c r="R3002" s="34">
        <v>15778</v>
      </c>
      <c r="S3002" s="34">
        <f t="shared" si="121"/>
        <v>15778</v>
      </c>
    </row>
    <row r="3003" spans="2:19">
      <c r="B3003" s="5">
        <v>1967</v>
      </c>
      <c r="C3003" s="34">
        <v>14647</v>
      </c>
      <c r="D3003" s="34">
        <v>14647</v>
      </c>
      <c r="E3003" s="34">
        <v>14647</v>
      </c>
      <c r="F3003" s="34">
        <v>14647</v>
      </c>
      <c r="G3003" s="34">
        <v>14647</v>
      </c>
      <c r="H3003" s="34">
        <v>14647</v>
      </c>
      <c r="I3003" s="34">
        <v>14647</v>
      </c>
      <c r="J3003" s="34">
        <v>14647</v>
      </c>
      <c r="K3003" s="34">
        <v>14647</v>
      </c>
      <c r="L3003" s="34">
        <v>14647</v>
      </c>
      <c r="M3003" s="34">
        <v>14647</v>
      </c>
      <c r="N3003" s="34">
        <v>14647</v>
      </c>
      <c r="O3003" s="34">
        <v>14647</v>
      </c>
      <c r="P3003" s="34">
        <v>14647</v>
      </c>
      <c r="Q3003" s="34">
        <v>14647</v>
      </c>
      <c r="R3003" s="34">
        <v>14647</v>
      </c>
      <c r="S3003" s="34">
        <f t="shared" si="121"/>
        <v>14647</v>
      </c>
    </row>
    <row r="3004" spans="2:19">
      <c r="B3004" s="5">
        <v>1966</v>
      </c>
      <c r="C3004" s="34">
        <v>3027</v>
      </c>
      <c r="D3004" s="34">
        <v>3027</v>
      </c>
      <c r="E3004" s="34">
        <v>3027</v>
      </c>
      <c r="F3004" s="34">
        <v>3027</v>
      </c>
      <c r="G3004" s="34">
        <v>3027</v>
      </c>
      <c r="H3004" s="34">
        <v>3027</v>
      </c>
      <c r="I3004" s="34">
        <v>3027</v>
      </c>
      <c r="J3004" s="34">
        <v>3027</v>
      </c>
      <c r="K3004" s="34">
        <v>3027</v>
      </c>
      <c r="L3004" s="34">
        <v>3027</v>
      </c>
      <c r="M3004" s="34">
        <v>3027</v>
      </c>
      <c r="N3004" s="34">
        <v>3027</v>
      </c>
      <c r="O3004" s="34">
        <v>3027</v>
      </c>
      <c r="P3004" s="34">
        <v>3027</v>
      </c>
      <c r="Q3004" s="34">
        <v>3027</v>
      </c>
      <c r="R3004" s="34">
        <v>3027</v>
      </c>
      <c r="S3004" s="34">
        <f t="shared" si="121"/>
        <v>3027</v>
      </c>
    </row>
    <row r="3005" spans="2:19">
      <c r="B3005" s="5">
        <v>1965</v>
      </c>
      <c r="C3005" s="34">
        <v>56317</v>
      </c>
      <c r="D3005" s="34">
        <v>56317</v>
      </c>
      <c r="E3005" s="34">
        <v>56317</v>
      </c>
      <c r="F3005" s="34">
        <v>56317</v>
      </c>
      <c r="G3005" s="34">
        <v>56317</v>
      </c>
      <c r="H3005" s="34">
        <v>56317</v>
      </c>
      <c r="I3005" s="34">
        <v>56317</v>
      </c>
      <c r="J3005" s="34">
        <v>56317</v>
      </c>
      <c r="K3005" s="34">
        <v>56317</v>
      </c>
      <c r="L3005" s="34">
        <v>56317</v>
      </c>
      <c r="M3005" s="34">
        <v>56317</v>
      </c>
      <c r="N3005" s="34">
        <v>56317</v>
      </c>
      <c r="O3005" s="34">
        <v>56317</v>
      </c>
      <c r="P3005" s="34">
        <v>56317</v>
      </c>
      <c r="Q3005" s="34">
        <v>56317</v>
      </c>
      <c r="R3005" s="34">
        <v>56317</v>
      </c>
      <c r="S3005" s="34">
        <f t="shared" si="121"/>
        <v>56317</v>
      </c>
    </row>
    <row r="3006" spans="2:19">
      <c r="B3006" s="5">
        <v>1964</v>
      </c>
      <c r="C3006" s="34">
        <v>19872</v>
      </c>
      <c r="D3006" s="34">
        <v>19872</v>
      </c>
      <c r="E3006" s="34">
        <v>19872</v>
      </c>
      <c r="F3006" s="34">
        <v>19872</v>
      </c>
      <c r="G3006" s="34">
        <v>19872</v>
      </c>
      <c r="H3006" s="34">
        <v>19872</v>
      </c>
      <c r="I3006" s="34">
        <v>19872</v>
      </c>
      <c r="J3006" s="34">
        <v>19872</v>
      </c>
      <c r="K3006" s="34">
        <v>19872</v>
      </c>
      <c r="L3006" s="34">
        <v>19872</v>
      </c>
      <c r="M3006" s="34">
        <v>19872</v>
      </c>
      <c r="N3006" s="34">
        <v>19872</v>
      </c>
      <c r="O3006" s="34">
        <v>19872</v>
      </c>
      <c r="P3006" s="34">
        <v>19872</v>
      </c>
      <c r="Q3006" s="34">
        <v>19872</v>
      </c>
      <c r="R3006" s="34">
        <v>19872</v>
      </c>
      <c r="S3006" s="34">
        <f t="shared" si="121"/>
        <v>19872</v>
      </c>
    </row>
    <row r="3007" spans="2:19">
      <c r="B3007" s="5">
        <v>1963</v>
      </c>
      <c r="C3007" s="34">
        <v>33881</v>
      </c>
      <c r="D3007" s="34">
        <v>33881</v>
      </c>
      <c r="E3007" s="34">
        <v>33881</v>
      </c>
      <c r="F3007" s="34">
        <v>33881</v>
      </c>
      <c r="G3007" s="34">
        <v>33881</v>
      </c>
      <c r="H3007" s="34">
        <v>33881</v>
      </c>
      <c r="I3007" s="34">
        <v>33881</v>
      </c>
      <c r="J3007" s="34">
        <v>33881</v>
      </c>
      <c r="K3007" s="34">
        <v>33881</v>
      </c>
      <c r="L3007" s="34">
        <v>33881</v>
      </c>
      <c r="M3007" s="34">
        <v>33881</v>
      </c>
      <c r="N3007" s="34">
        <v>33881</v>
      </c>
      <c r="O3007" s="34">
        <v>33881</v>
      </c>
      <c r="P3007" s="34">
        <v>33881</v>
      </c>
      <c r="Q3007" s="34">
        <v>33881</v>
      </c>
      <c r="R3007" s="34">
        <v>33881</v>
      </c>
      <c r="S3007" s="34">
        <f t="shared" si="121"/>
        <v>33881</v>
      </c>
    </row>
    <row r="3008" spans="2:19">
      <c r="B3008" s="5">
        <v>1962</v>
      </c>
      <c r="C3008" s="34">
        <v>507</v>
      </c>
      <c r="D3008" s="34">
        <v>507</v>
      </c>
      <c r="E3008" s="34">
        <v>507</v>
      </c>
      <c r="F3008" s="34">
        <v>507</v>
      </c>
      <c r="G3008" s="34">
        <v>507</v>
      </c>
      <c r="H3008" s="34">
        <v>507</v>
      </c>
      <c r="I3008" s="34">
        <v>507</v>
      </c>
      <c r="J3008" s="34">
        <v>507</v>
      </c>
      <c r="K3008" s="34">
        <v>507</v>
      </c>
      <c r="L3008" s="34">
        <v>507</v>
      </c>
      <c r="M3008" s="34">
        <v>507</v>
      </c>
      <c r="N3008" s="34">
        <v>507</v>
      </c>
      <c r="O3008" s="34">
        <v>507</v>
      </c>
      <c r="P3008" s="34">
        <v>507</v>
      </c>
      <c r="Q3008" s="34">
        <v>507</v>
      </c>
      <c r="R3008" s="34">
        <v>507</v>
      </c>
      <c r="S3008" s="34">
        <f t="shared" si="121"/>
        <v>507</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4252471</v>
      </c>
      <c r="D3041" s="10">
        <f>SUM(D2963:D3040)</f>
        <v>4314951</v>
      </c>
      <c r="E3041" s="10">
        <f>SUM(E2962:E3040)</f>
        <v>4379454</v>
      </c>
      <c r="F3041" s="10">
        <f>SUM(F2961:F3040)</f>
        <v>4422815</v>
      </c>
      <c r="G3041" s="10">
        <f>SUM(G2960:G3040)</f>
        <v>4448350</v>
      </c>
      <c r="H3041" s="10">
        <f>SUM(H2954:H3040)</f>
        <v>4517443</v>
      </c>
      <c r="I3041" s="10">
        <f>SUM(I2954:I3040)</f>
        <v>4589366</v>
      </c>
      <c r="J3041" s="10">
        <f t="shared" ref="J3041" si="123">SUM(J2954:J3040)</f>
        <v>4710845</v>
      </c>
      <c r="K3041" s="10">
        <f>SUM(K2954:K3040)</f>
        <v>4789768</v>
      </c>
      <c r="L3041" s="10">
        <f t="shared" ref="L3041" si="124">SUM(L2954:L3040)</f>
        <v>4887996</v>
      </c>
      <c r="M3041" s="10">
        <f>SUM(M2954:M3040)</f>
        <v>4942448</v>
      </c>
      <c r="N3041" s="10">
        <f>SUM(N2949:N3040)</f>
        <v>4998990.46</v>
      </c>
      <c r="O3041" s="10">
        <f>SUM(O2949:O3040)</f>
        <v>5094254.74</v>
      </c>
      <c r="P3041" s="10">
        <f>SUM(P2949:P3040)</f>
        <v>5253065.03</v>
      </c>
      <c r="Q3041" s="10">
        <f>SUM(Q2949:Q3040)</f>
        <v>5341885.49</v>
      </c>
      <c r="R3041" s="10">
        <f>SUM(R2948:R3040)</f>
        <v>5455344.0199999996</v>
      </c>
      <c r="S3041" s="10">
        <f>SUM(S2948:S3040)</f>
        <v>5639008.5499999998</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2289</v>
      </c>
      <c r="D3060" s="34">
        <v>2289</v>
      </c>
      <c r="E3060" s="34">
        <v>2289</v>
      </c>
      <c r="F3060" s="34">
        <v>2289</v>
      </c>
      <c r="G3060" s="34">
        <v>2289</v>
      </c>
      <c r="H3060" s="34">
        <v>2289</v>
      </c>
      <c r="I3060" s="34">
        <v>2289</v>
      </c>
      <c r="J3060" s="34">
        <v>2289</v>
      </c>
      <c r="K3060" s="34">
        <v>2289</v>
      </c>
      <c r="L3060" s="34">
        <v>2289</v>
      </c>
      <c r="M3060" s="34">
        <v>2289</v>
      </c>
      <c r="N3060" s="34">
        <v>2289</v>
      </c>
      <c r="O3060" s="34">
        <v>2289</v>
      </c>
      <c r="P3060" s="34">
        <v>2289</v>
      </c>
      <c r="Q3060" s="34">
        <v>2289</v>
      </c>
      <c r="R3060" s="34">
        <v>2289</v>
      </c>
      <c r="S3060" s="34">
        <f t="shared" si="125"/>
        <v>2289</v>
      </c>
    </row>
    <row r="3061" spans="2:19">
      <c r="B3061" s="5">
        <v>2004</v>
      </c>
      <c r="C3061" s="34">
        <v>4709</v>
      </c>
      <c r="D3061" s="34">
        <v>4709</v>
      </c>
      <c r="E3061" s="34">
        <v>4709</v>
      </c>
      <c r="F3061" s="34">
        <v>4709</v>
      </c>
      <c r="G3061" s="34">
        <v>4709</v>
      </c>
      <c r="H3061" s="34">
        <v>4709</v>
      </c>
      <c r="I3061" s="34">
        <v>4709</v>
      </c>
      <c r="J3061" s="34">
        <v>4709</v>
      </c>
      <c r="K3061" s="34">
        <v>4709</v>
      </c>
      <c r="L3061" s="34">
        <v>4709</v>
      </c>
      <c r="M3061" s="34">
        <v>4709</v>
      </c>
      <c r="N3061" s="34">
        <v>4709</v>
      </c>
      <c r="O3061" s="34">
        <v>4709</v>
      </c>
      <c r="P3061" s="34">
        <v>4709</v>
      </c>
      <c r="Q3061" s="34">
        <v>4709</v>
      </c>
      <c r="R3061" s="34">
        <v>4709</v>
      </c>
      <c r="S3061" s="34">
        <f t="shared" si="125"/>
        <v>4709</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631</v>
      </c>
      <c r="D3064" s="34">
        <v>631</v>
      </c>
      <c r="E3064" s="34">
        <v>631</v>
      </c>
      <c r="F3064" s="34">
        <v>631</v>
      </c>
      <c r="G3064" s="34">
        <v>631</v>
      </c>
      <c r="H3064" s="34">
        <v>631</v>
      </c>
      <c r="I3064" s="34">
        <v>631</v>
      </c>
      <c r="J3064" s="34">
        <v>631</v>
      </c>
      <c r="K3064" s="34">
        <v>631</v>
      </c>
      <c r="L3064" s="34">
        <v>631</v>
      </c>
      <c r="M3064" s="34">
        <v>631</v>
      </c>
      <c r="N3064" s="34">
        <v>631</v>
      </c>
      <c r="O3064" s="34">
        <v>631</v>
      </c>
      <c r="P3064" s="34">
        <v>631</v>
      </c>
      <c r="Q3064" s="34">
        <v>631</v>
      </c>
      <c r="R3064" s="34">
        <v>631</v>
      </c>
      <c r="S3064" s="34">
        <f t="shared" si="125"/>
        <v>631</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5811</v>
      </c>
      <c r="D3071" s="34">
        <v>5811</v>
      </c>
      <c r="E3071" s="34">
        <v>5811</v>
      </c>
      <c r="F3071" s="34">
        <v>5811</v>
      </c>
      <c r="G3071" s="34">
        <v>5811</v>
      </c>
      <c r="H3071" s="34">
        <v>5811</v>
      </c>
      <c r="I3071" s="34">
        <v>5811</v>
      </c>
      <c r="J3071" s="34">
        <v>5811</v>
      </c>
      <c r="K3071" s="34">
        <v>5811</v>
      </c>
      <c r="L3071" s="34">
        <v>5811</v>
      </c>
      <c r="M3071" s="34">
        <v>5811</v>
      </c>
      <c r="N3071" s="34">
        <v>5811</v>
      </c>
      <c r="O3071" s="34">
        <v>5811</v>
      </c>
      <c r="P3071" s="34">
        <v>5811</v>
      </c>
      <c r="Q3071" s="34">
        <v>5811</v>
      </c>
      <c r="R3071" s="34">
        <v>5811</v>
      </c>
      <c r="S3071" s="34">
        <f t="shared" si="125"/>
        <v>5811</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5149</v>
      </c>
      <c r="D3074" s="34">
        <v>5149</v>
      </c>
      <c r="E3074" s="34">
        <v>5149</v>
      </c>
      <c r="F3074" s="34">
        <v>5149</v>
      </c>
      <c r="G3074" s="34">
        <v>5149</v>
      </c>
      <c r="H3074" s="34">
        <v>5149</v>
      </c>
      <c r="I3074" s="34">
        <v>5149</v>
      </c>
      <c r="J3074" s="34">
        <v>5149</v>
      </c>
      <c r="K3074" s="34">
        <v>5149</v>
      </c>
      <c r="L3074" s="34">
        <v>5149</v>
      </c>
      <c r="M3074" s="34">
        <v>5149</v>
      </c>
      <c r="N3074" s="34">
        <v>5149</v>
      </c>
      <c r="O3074" s="34">
        <v>5149</v>
      </c>
      <c r="P3074" s="34">
        <v>5149</v>
      </c>
      <c r="Q3074" s="34">
        <v>5149</v>
      </c>
      <c r="R3074" s="34">
        <v>5149</v>
      </c>
      <c r="S3074" s="34">
        <f t="shared" si="125"/>
        <v>5149</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4972</v>
      </c>
      <c r="D3078" s="34">
        <v>4972</v>
      </c>
      <c r="E3078" s="34">
        <v>4972</v>
      </c>
      <c r="F3078" s="34">
        <v>4972</v>
      </c>
      <c r="G3078" s="34">
        <v>4972</v>
      </c>
      <c r="H3078" s="34">
        <v>4972</v>
      </c>
      <c r="I3078" s="34">
        <v>4972</v>
      </c>
      <c r="J3078" s="34">
        <v>4972</v>
      </c>
      <c r="K3078" s="34">
        <v>4972</v>
      </c>
      <c r="L3078" s="34">
        <v>4972</v>
      </c>
      <c r="M3078" s="34">
        <v>4972</v>
      </c>
      <c r="N3078" s="34">
        <v>4972</v>
      </c>
      <c r="O3078" s="34">
        <v>4972</v>
      </c>
      <c r="P3078" s="34">
        <v>4972</v>
      </c>
      <c r="Q3078" s="34">
        <v>4972</v>
      </c>
      <c r="R3078" s="34">
        <v>4972</v>
      </c>
      <c r="S3078" s="34">
        <f t="shared" si="125"/>
        <v>4972</v>
      </c>
    </row>
    <row r="3079" spans="2:19">
      <c r="B3079" s="5">
        <v>1986</v>
      </c>
      <c r="C3079" s="34">
        <v>2070</v>
      </c>
      <c r="D3079" s="34">
        <v>2070</v>
      </c>
      <c r="E3079" s="34">
        <v>2070</v>
      </c>
      <c r="F3079" s="34">
        <v>2070</v>
      </c>
      <c r="G3079" s="34">
        <v>2070</v>
      </c>
      <c r="H3079" s="34">
        <v>2070</v>
      </c>
      <c r="I3079" s="34">
        <v>2070</v>
      </c>
      <c r="J3079" s="34">
        <v>2070</v>
      </c>
      <c r="K3079" s="34">
        <v>2070</v>
      </c>
      <c r="L3079" s="34">
        <v>2070</v>
      </c>
      <c r="M3079" s="34">
        <v>2070</v>
      </c>
      <c r="N3079" s="34">
        <v>2070</v>
      </c>
      <c r="O3079" s="34">
        <v>2070</v>
      </c>
      <c r="P3079" s="34">
        <v>2070</v>
      </c>
      <c r="Q3079" s="34">
        <v>2070</v>
      </c>
      <c r="R3079" s="34">
        <v>2070</v>
      </c>
      <c r="S3079" s="34">
        <f t="shared" si="125"/>
        <v>2070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3088</v>
      </c>
      <c r="D3081" s="34">
        <v>3088</v>
      </c>
      <c r="E3081" s="34">
        <v>3088</v>
      </c>
      <c r="F3081" s="34">
        <v>3088</v>
      </c>
      <c r="G3081" s="34">
        <v>3088</v>
      </c>
      <c r="H3081" s="34">
        <v>3088</v>
      </c>
      <c r="I3081" s="34">
        <v>3088</v>
      </c>
      <c r="J3081" s="34">
        <v>3088</v>
      </c>
      <c r="K3081" s="34">
        <v>3088</v>
      </c>
      <c r="L3081" s="34">
        <v>3088</v>
      </c>
      <c r="M3081" s="34">
        <v>3088</v>
      </c>
      <c r="N3081" s="34">
        <v>3088</v>
      </c>
      <c r="O3081" s="34">
        <v>3088</v>
      </c>
      <c r="P3081" s="34">
        <v>3088</v>
      </c>
      <c r="Q3081" s="34">
        <v>3088</v>
      </c>
      <c r="R3081" s="34">
        <v>3088</v>
      </c>
      <c r="S3081" s="34">
        <f t="shared" si="125"/>
        <v>3088</v>
      </c>
    </row>
    <row r="3082" spans="2:19">
      <c r="B3082" s="5">
        <v>1983</v>
      </c>
      <c r="C3082" s="34">
        <v>9931</v>
      </c>
      <c r="D3082" s="34">
        <v>9931</v>
      </c>
      <c r="E3082" s="34">
        <v>9931</v>
      </c>
      <c r="F3082" s="34">
        <v>9931</v>
      </c>
      <c r="G3082" s="34">
        <v>9931</v>
      </c>
      <c r="H3082" s="34">
        <v>9931</v>
      </c>
      <c r="I3082" s="34">
        <v>9931</v>
      </c>
      <c r="J3082" s="34">
        <v>9931</v>
      </c>
      <c r="K3082" s="34">
        <v>9931</v>
      </c>
      <c r="L3082" s="34">
        <v>9931</v>
      </c>
      <c r="M3082" s="34">
        <v>9931</v>
      </c>
      <c r="N3082" s="34">
        <v>9931</v>
      </c>
      <c r="O3082" s="34">
        <v>9931</v>
      </c>
      <c r="P3082" s="34">
        <v>9931</v>
      </c>
      <c r="Q3082" s="34">
        <v>9931</v>
      </c>
      <c r="R3082" s="34">
        <v>9931</v>
      </c>
      <c r="S3082" s="34">
        <f t="shared" si="125"/>
        <v>9931</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38650</v>
      </c>
      <c r="D3136" s="10">
        <f>SUM(D3058:D3135)</f>
        <v>38650</v>
      </c>
      <c r="E3136" s="10">
        <f>SUM(E3057:E3135)</f>
        <v>38650</v>
      </c>
      <c r="F3136" s="10">
        <f>SUM(F3056:F3135)</f>
        <v>38650</v>
      </c>
      <c r="G3136" s="10">
        <f>SUM(G3055:G3135)</f>
        <v>38650</v>
      </c>
      <c r="H3136" s="10">
        <f>SUM(H3049:H3135)</f>
        <v>38650</v>
      </c>
      <c r="I3136" s="10">
        <f>SUM(I3049:I3135)</f>
        <v>38650</v>
      </c>
      <c r="J3136" s="10">
        <f t="shared" ref="J3136" si="127">SUM(J3049:J3135)</f>
        <v>38650</v>
      </c>
      <c r="K3136" s="10">
        <f>SUM(K3049:K3135)</f>
        <v>38650</v>
      </c>
      <c r="L3136" s="10">
        <f t="shared" ref="L3136" si="128">SUM(L3049:L3135)</f>
        <v>38650</v>
      </c>
      <c r="M3136" s="10">
        <f>SUM(M3049:M3135)</f>
        <v>38650</v>
      </c>
      <c r="N3136" s="10">
        <f>SUM(N3044:N3135)</f>
        <v>38650</v>
      </c>
      <c r="O3136" s="10">
        <f>SUM(O3044:O3135)</f>
        <v>38650</v>
      </c>
      <c r="P3136" s="10">
        <f>SUM(P3044:P3135)</f>
        <v>38650</v>
      </c>
      <c r="Q3136" s="10">
        <f>SUM(Q3044:Q3135)</f>
        <v>38650</v>
      </c>
      <c r="R3136" s="10">
        <f>SUM(R3043:R3135)</f>
        <v>38650</v>
      </c>
      <c r="S3136" s="10">
        <f>SUM(S3043:S3135)</f>
        <v>38650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254799</v>
      </c>
      <c r="N3144" s="34">
        <v>254799</v>
      </c>
      <c r="O3144" s="34">
        <v>254799</v>
      </c>
      <c r="P3144" s="34">
        <v>254799</v>
      </c>
      <c r="Q3144" s="34">
        <v>254799</v>
      </c>
      <c r="R3144" s="34">
        <v>254799</v>
      </c>
      <c r="S3144" s="34">
        <f t="shared" si="129"/>
        <v>254799</v>
      </c>
    </row>
    <row r="3145" spans="1:19">
      <c r="B3145" s="5">
        <v>2015</v>
      </c>
      <c r="C3145" s="33"/>
      <c r="D3145" s="33"/>
      <c r="E3145" s="33"/>
      <c r="F3145" s="33"/>
      <c r="G3145" s="33"/>
      <c r="H3145" s="33"/>
      <c r="I3145" s="33"/>
      <c r="J3145" s="33"/>
      <c r="K3145" s="33"/>
      <c r="L3145" s="34">
        <v>205941</v>
      </c>
      <c r="M3145" s="34">
        <v>205941</v>
      </c>
      <c r="N3145" s="34">
        <v>205941</v>
      </c>
      <c r="O3145" s="34">
        <v>205941</v>
      </c>
      <c r="P3145" s="34">
        <v>205941</v>
      </c>
      <c r="Q3145" s="34">
        <v>205941</v>
      </c>
      <c r="R3145" s="34">
        <v>205941</v>
      </c>
      <c r="S3145" s="34">
        <f t="shared" si="129"/>
        <v>205941</v>
      </c>
    </row>
    <row r="3146" spans="1:19">
      <c r="B3146" s="5">
        <v>2014</v>
      </c>
      <c r="C3146" s="33"/>
      <c r="D3146" s="33"/>
      <c r="E3146" s="33"/>
      <c r="F3146" s="33"/>
      <c r="G3146" s="33"/>
      <c r="H3146" s="33"/>
      <c r="I3146" s="33"/>
      <c r="J3146" s="33"/>
      <c r="K3146" s="34">
        <v>145207</v>
      </c>
      <c r="L3146" s="34">
        <v>145207</v>
      </c>
      <c r="M3146" s="34">
        <v>145207</v>
      </c>
      <c r="N3146" s="34">
        <v>145207</v>
      </c>
      <c r="O3146" s="34">
        <v>145207</v>
      </c>
      <c r="P3146" s="34">
        <v>145207</v>
      </c>
      <c r="Q3146" s="34">
        <v>145207</v>
      </c>
      <c r="R3146" s="34">
        <v>145207</v>
      </c>
      <c r="S3146" s="34">
        <f t="shared" si="129"/>
        <v>145207</v>
      </c>
    </row>
    <row r="3147" spans="1:19">
      <c r="B3147" s="5">
        <v>2013</v>
      </c>
      <c r="C3147" s="33"/>
      <c r="D3147" s="33"/>
      <c r="E3147" s="33"/>
      <c r="F3147" s="33"/>
      <c r="G3147" s="33"/>
      <c r="H3147" s="33"/>
      <c r="I3147" s="33"/>
      <c r="J3147" s="34">
        <v>97625</v>
      </c>
      <c r="K3147" s="34">
        <v>97625</v>
      </c>
      <c r="L3147" s="34">
        <v>97625</v>
      </c>
      <c r="M3147" s="34">
        <v>97625</v>
      </c>
      <c r="N3147" s="34">
        <v>97625</v>
      </c>
      <c r="O3147" s="34">
        <v>97625</v>
      </c>
      <c r="P3147" s="34">
        <v>97625</v>
      </c>
      <c r="Q3147" s="34">
        <v>97625</v>
      </c>
      <c r="R3147" s="34">
        <v>97625</v>
      </c>
      <c r="S3147" s="34">
        <f t="shared" si="129"/>
        <v>97625</v>
      </c>
    </row>
    <row r="3148" spans="1:19">
      <c r="B3148" s="5">
        <v>2012</v>
      </c>
      <c r="C3148" s="33"/>
      <c r="D3148" s="33"/>
      <c r="E3148" s="33"/>
      <c r="F3148" s="33"/>
      <c r="G3148" s="33"/>
      <c r="H3148" s="33"/>
      <c r="I3148" s="34">
        <v>28730</v>
      </c>
      <c r="J3148" s="34">
        <v>28730</v>
      </c>
      <c r="K3148" s="34">
        <v>28730</v>
      </c>
      <c r="L3148" s="34">
        <v>28730</v>
      </c>
      <c r="M3148" s="34">
        <v>28730</v>
      </c>
      <c r="N3148" s="34">
        <v>28730</v>
      </c>
      <c r="O3148" s="34">
        <v>28730</v>
      </c>
      <c r="P3148" s="34">
        <v>28730</v>
      </c>
      <c r="Q3148" s="34">
        <v>28730</v>
      </c>
      <c r="R3148" s="34">
        <v>28730</v>
      </c>
      <c r="S3148" s="34">
        <f t="shared" si="129"/>
        <v>28730</v>
      </c>
    </row>
    <row r="3149" spans="1:19">
      <c r="B3149" s="5">
        <v>2011</v>
      </c>
      <c r="C3149" s="33"/>
      <c r="D3149" s="33"/>
      <c r="E3149" s="33"/>
      <c r="F3149" s="33"/>
      <c r="G3149" s="33"/>
      <c r="H3149" s="34">
        <v>251689</v>
      </c>
      <c r="I3149" s="34">
        <v>251689</v>
      </c>
      <c r="J3149" s="34">
        <v>251689</v>
      </c>
      <c r="K3149" s="34">
        <v>251689</v>
      </c>
      <c r="L3149" s="34">
        <v>251689</v>
      </c>
      <c r="M3149" s="34">
        <v>251689</v>
      </c>
      <c r="N3149" s="34">
        <v>251689</v>
      </c>
      <c r="O3149" s="34">
        <v>251689</v>
      </c>
      <c r="P3149" s="34">
        <v>251689</v>
      </c>
      <c r="Q3149" s="34">
        <v>251689</v>
      </c>
      <c r="R3149" s="34">
        <v>251689</v>
      </c>
      <c r="S3149" s="34">
        <f t="shared" si="129"/>
        <v>251689</v>
      </c>
    </row>
    <row r="3150" spans="1:19">
      <c r="B3150" s="5">
        <v>2010</v>
      </c>
      <c r="C3150" s="33"/>
      <c r="D3150" s="33"/>
      <c r="E3150" s="33"/>
      <c r="F3150" s="33"/>
      <c r="G3150" s="34">
        <v>199535</v>
      </c>
      <c r="H3150" s="34">
        <v>199535</v>
      </c>
      <c r="I3150" s="34">
        <v>199535</v>
      </c>
      <c r="J3150" s="34">
        <v>199535</v>
      </c>
      <c r="K3150" s="34">
        <v>199535</v>
      </c>
      <c r="L3150" s="34">
        <v>199535</v>
      </c>
      <c r="M3150" s="34">
        <v>199535</v>
      </c>
      <c r="N3150" s="34">
        <v>199535</v>
      </c>
      <c r="O3150" s="34">
        <v>199535</v>
      </c>
      <c r="P3150" s="34">
        <v>199535</v>
      </c>
      <c r="Q3150" s="34">
        <v>199535</v>
      </c>
      <c r="R3150" s="34">
        <v>199535</v>
      </c>
      <c r="S3150" s="34">
        <f t="shared" si="129"/>
        <v>199535</v>
      </c>
    </row>
    <row r="3151" spans="1:19">
      <c r="B3151" s="5">
        <v>2009</v>
      </c>
      <c r="C3151" s="33"/>
      <c r="D3151" s="33"/>
      <c r="E3151" s="33"/>
      <c r="F3151" s="34">
        <v>246417</v>
      </c>
      <c r="G3151" s="34">
        <v>246417</v>
      </c>
      <c r="H3151" s="34">
        <v>246417</v>
      </c>
      <c r="I3151" s="34">
        <v>246417</v>
      </c>
      <c r="J3151" s="34">
        <v>246417</v>
      </c>
      <c r="K3151" s="34">
        <v>246417</v>
      </c>
      <c r="L3151" s="34">
        <v>246417</v>
      </c>
      <c r="M3151" s="34">
        <v>246417</v>
      </c>
      <c r="N3151" s="34">
        <v>246417</v>
      </c>
      <c r="O3151" s="34">
        <v>246417</v>
      </c>
      <c r="P3151" s="34">
        <v>246417</v>
      </c>
      <c r="Q3151" s="34">
        <v>246417</v>
      </c>
      <c r="R3151" s="34">
        <v>246417</v>
      </c>
      <c r="S3151" s="34">
        <f t="shared" si="129"/>
        <v>246417</v>
      </c>
    </row>
    <row r="3152" spans="1:19">
      <c r="B3152" s="5">
        <v>2008</v>
      </c>
      <c r="C3152" s="33"/>
      <c r="D3152" s="33"/>
      <c r="E3152" s="34">
        <v>51871</v>
      </c>
      <c r="F3152" s="34">
        <v>51871</v>
      </c>
      <c r="G3152" s="34">
        <v>51871</v>
      </c>
      <c r="H3152" s="34">
        <v>51871</v>
      </c>
      <c r="I3152" s="34">
        <v>51871</v>
      </c>
      <c r="J3152" s="34">
        <v>51871</v>
      </c>
      <c r="K3152" s="34">
        <v>51871</v>
      </c>
      <c r="L3152" s="34">
        <v>51871</v>
      </c>
      <c r="M3152" s="34">
        <v>51871</v>
      </c>
      <c r="N3152" s="34">
        <v>51871</v>
      </c>
      <c r="O3152" s="34">
        <v>51871</v>
      </c>
      <c r="P3152" s="34">
        <v>51871</v>
      </c>
      <c r="Q3152" s="34">
        <v>51871</v>
      </c>
      <c r="R3152" s="34">
        <v>51871</v>
      </c>
      <c r="S3152" s="34">
        <f t="shared" si="129"/>
        <v>51871</v>
      </c>
    </row>
    <row r="3153" spans="2:19">
      <c r="B3153" s="5">
        <v>2007</v>
      </c>
      <c r="C3153" s="33"/>
      <c r="D3153" s="34">
        <v>179163</v>
      </c>
      <c r="E3153" s="34">
        <v>179163</v>
      </c>
      <c r="F3153" s="34">
        <v>179163</v>
      </c>
      <c r="G3153" s="34">
        <v>179163</v>
      </c>
      <c r="H3153" s="34">
        <v>179163</v>
      </c>
      <c r="I3153" s="34">
        <v>179163</v>
      </c>
      <c r="J3153" s="34">
        <v>179163</v>
      </c>
      <c r="K3153" s="34">
        <v>179163</v>
      </c>
      <c r="L3153" s="34">
        <v>179163</v>
      </c>
      <c r="M3153" s="34">
        <v>179163</v>
      </c>
      <c r="N3153" s="34">
        <v>179163</v>
      </c>
      <c r="O3153" s="34">
        <v>179163</v>
      </c>
      <c r="P3153" s="34">
        <v>179163</v>
      </c>
      <c r="Q3153" s="34">
        <v>179163</v>
      </c>
      <c r="R3153" s="34">
        <v>179163</v>
      </c>
      <c r="S3153" s="34">
        <f t="shared" si="129"/>
        <v>179163</v>
      </c>
    </row>
    <row r="3154" spans="2:19">
      <c r="B3154" s="5">
        <v>2006</v>
      </c>
      <c r="C3154" s="34">
        <v>56675</v>
      </c>
      <c r="D3154" s="34">
        <v>56675</v>
      </c>
      <c r="E3154" s="34">
        <v>56675</v>
      </c>
      <c r="F3154" s="34">
        <v>56675</v>
      </c>
      <c r="G3154" s="34">
        <v>56675</v>
      </c>
      <c r="H3154" s="34">
        <v>56675</v>
      </c>
      <c r="I3154" s="34">
        <v>56675</v>
      </c>
      <c r="J3154" s="34">
        <v>56675</v>
      </c>
      <c r="K3154" s="34">
        <v>56675</v>
      </c>
      <c r="L3154" s="34">
        <v>56675</v>
      </c>
      <c r="M3154" s="34">
        <v>56675</v>
      </c>
      <c r="N3154" s="34">
        <v>56675</v>
      </c>
      <c r="O3154" s="34">
        <v>56675</v>
      </c>
      <c r="P3154" s="34">
        <v>56675</v>
      </c>
      <c r="Q3154" s="34">
        <v>56675</v>
      </c>
      <c r="R3154" s="34">
        <v>56675</v>
      </c>
      <c r="S3154" s="34">
        <f t="shared" si="129"/>
        <v>56675</v>
      </c>
    </row>
    <row r="3155" spans="2:19">
      <c r="B3155" s="5">
        <v>2005</v>
      </c>
      <c r="C3155" s="34">
        <v>106828</v>
      </c>
      <c r="D3155" s="34">
        <v>106828</v>
      </c>
      <c r="E3155" s="34">
        <v>106828</v>
      </c>
      <c r="F3155" s="34">
        <v>106828</v>
      </c>
      <c r="G3155" s="34">
        <v>106828</v>
      </c>
      <c r="H3155" s="34">
        <v>106828</v>
      </c>
      <c r="I3155" s="34">
        <v>106828</v>
      </c>
      <c r="J3155" s="34">
        <v>106828</v>
      </c>
      <c r="K3155" s="34">
        <v>106828</v>
      </c>
      <c r="L3155" s="34">
        <v>106828</v>
      </c>
      <c r="M3155" s="34">
        <v>106828</v>
      </c>
      <c r="N3155" s="34">
        <v>106828</v>
      </c>
      <c r="O3155" s="34">
        <v>106828</v>
      </c>
      <c r="P3155" s="34">
        <v>106828</v>
      </c>
      <c r="Q3155" s="34">
        <v>106828</v>
      </c>
      <c r="R3155" s="34">
        <v>106828</v>
      </c>
      <c r="S3155" s="34">
        <f t="shared" si="129"/>
        <v>106828</v>
      </c>
    </row>
    <row r="3156" spans="2:19">
      <c r="B3156" s="5">
        <v>2004</v>
      </c>
      <c r="C3156" s="34">
        <v>196449</v>
      </c>
      <c r="D3156" s="34">
        <v>196449</v>
      </c>
      <c r="E3156" s="34">
        <v>196449</v>
      </c>
      <c r="F3156" s="34">
        <v>196449</v>
      </c>
      <c r="G3156" s="34">
        <v>196449</v>
      </c>
      <c r="H3156" s="34">
        <v>196449</v>
      </c>
      <c r="I3156" s="34">
        <v>196449</v>
      </c>
      <c r="J3156" s="34">
        <v>196449</v>
      </c>
      <c r="K3156" s="34">
        <v>196449</v>
      </c>
      <c r="L3156" s="34">
        <v>196449</v>
      </c>
      <c r="M3156" s="34">
        <v>196449</v>
      </c>
      <c r="N3156" s="34">
        <v>196449</v>
      </c>
      <c r="O3156" s="34">
        <v>196449</v>
      </c>
      <c r="P3156" s="34">
        <v>196449</v>
      </c>
      <c r="Q3156" s="34">
        <v>196449</v>
      </c>
      <c r="R3156" s="34">
        <v>196449</v>
      </c>
      <c r="S3156" s="34">
        <f t="shared" si="129"/>
        <v>196449</v>
      </c>
    </row>
    <row r="3157" spans="2:19">
      <c r="B3157" s="5">
        <v>2003</v>
      </c>
      <c r="C3157" s="34">
        <v>209287</v>
      </c>
      <c r="D3157" s="34">
        <v>209287</v>
      </c>
      <c r="E3157" s="34">
        <v>209287</v>
      </c>
      <c r="F3157" s="34">
        <v>209287</v>
      </c>
      <c r="G3157" s="34">
        <v>209287</v>
      </c>
      <c r="H3157" s="34">
        <v>209287</v>
      </c>
      <c r="I3157" s="34">
        <v>209287</v>
      </c>
      <c r="J3157" s="34">
        <v>209287</v>
      </c>
      <c r="K3157" s="34">
        <v>209287</v>
      </c>
      <c r="L3157" s="34">
        <v>209287</v>
      </c>
      <c r="M3157" s="34">
        <v>209287</v>
      </c>
      <c r="N3157" s="34">
        <v>209287</v>
      </c>
      <c r="O3157" s="34">
        <v>209287</v>
      </c>
      <c r="P3157" s="34">
        <v>209287</v>
      </c>
      <c r="Q3157" s="34">
        <v>209287</v>
      </c>
      <c r="R3157" s="34">
        <v>209287</v>
      </c>
      <c r="S3157" s="34">
        <f t="shared" si="129"/>
        <v>209287</v>
      </c>
    </row>
    <row r="3158" spans="2:19">
      <c r="B3158" s="5">
        <v>2002</v>
      </c>
      <c r="C3158" s="34">
        <v>174164</v>
      </c>
      <c r="D3158" s="34">
        <v>174164</v>
      </c>
      <c r="E3158" s="34">
        <v>174164</v>
      </c>
      <c r="F3158" s="34">
        <v>174164</v>
      </c>
      <c r="G3158" s="34">
        <v>174164</v>
      </c>
      <c r="H3158" s="34">
        <v>174164</v>
      </c>
      <c r="I3158" s="34">
        <v>174164</v>
      </c>
      <c r="J3158" s="34">
        <v>174164</v>
      </c>
      <c r="K3158" s="34">
        <v>174164</v>
      </c>
      <c r="L3158" s="34">
        <v>174164</v>
      </c>
      <c r="M3158" s="34">
        <v>174164</v>
      </c>
      <c r="N3158" s="34">
        <v>174164</v>
      </c>
      <c r="O3158" s="34">
        <v>174164</v>
      </c>
      <c r="P3158" s="34">
        <v>174164</v>
      </c>
      <c r="Q3158" s="34">
        <v>174164</v>
      </c>
      <c r="R3158" s="34">
        <v>174164</v>
      </c>
      <c r="S3158" s="34">
        <f t="shared" si="129"/>
        <v>174164</v>
      </c>
    </row>
    <row r="3159" spans="2:19">
      <c r="B3159" s="5">
        <v>2001</v>
      </c>
      <c r="C3159" s="34">
        <v>37807</v>
      </c>
      <c r="D3159" s="34">
        <v>37807</v>
      </c>
      <c r="E3159" s="34">
        <v>37807</v>
      </c>
      <c r="F3159" s="34">
        <v>37807</v>
      </c>
      <c r="G3159" s="34">
        <v>37807</v>
      </c>
      <c r="H3159" s="34">
        <v>37807</v>
      </c>
      <c r="I3159" s="34">
        <v>37807</v>
      </c>
      <c r="J3159" s="34">
        <v>37807</v>
      </c>
      <c r="K3159" s="34">
        <v>37807</v>
      </c>
      <c r="L3159" s="34">
        <v>37807</v>
      </c>
      <c r="M3159" s="34">
        <v>37807</v>
      </c>
      <c r="N3159" s="34">
        <v>37807</v>
      </c>
      <c r="O3159" s="34">
        <v>37807</v>
      </c>
      <c r="P3159" s="34">
        <v>37807</v>
      </c>
      <c r="Q3159" s="34">
        <v>37807</v>
      </c>
      <c r="R3159" s="34">
        <v>37807</v>
      </c>
      <c r="S3159" s="34">
        <f t="shared" si="129"/>
        <v>37807</v>
      </c>
    </row>
    <row r="3160" spans="2:19">
      <c r="B3160" s="5">
        <v>2000</v>
      </c>
      <c r="C3160" s="34">
        <v>86668</v>
      </c>
      <c r="D3160" s="34">
        <v>86668</v>
      </c>
      <c r="E3160" s="34">
        <v>86668</v>
      </c>
      <c r="F3160" s="34">
        <v>86668</v>
      </c>
      <c r="G3160" s="34">
        <v>86668</v>
      </c>
      <c r="H3160" s="34">
        <v>86668</v>
      </c>
      <c r="I3160" s="34">
        <v>86668</v>
      </c>
      <c r="J3160" s="34">
        <v>86668</v>
      </c>
      <c r="K3160" s="34">
        <v>86668</v>
      </c>
      <c r="L3160" s="34">
        <v>86668</v>
      </c>
      <c r="M3160" s="34">
        <v>86668</v>
      </c>
      <c r="N3160" s="34">
        <v>86668</v>
      </c>
      <c r="O3160" s="34">
        <v>86668</v>
      </c>
      <c r="P3160" s="34">
        <v>86668</v>
      </c>
      <c r="Q3160" s="34">
        <v>86668</v>
      </c>
      <c r="R3160" s="34">
        <v>86668</v>
      </c>
      <c r="S3160" s="34">
        <f t="shared" si="129"/>
        <v>86668</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20473</v>
      </c>
      <c r="D3162" s="34">
        <v>20473</v>
      </c>
      <c r="E3162" s="34">
        <v>20473</v>
      </c>
      <c r="F3162" s="34">
        <v>20473</v>
      </c>
      <c r="G3162" s="34">
        <v>20473</v>
      </c>
      <c r="H3162" s="34">
        <v>20473</v>
      </c>
      <c r="I3162" s="34">
        <v>20473</v>
      </c>
      <c r="J3162" s="34">
        <v>20473</v>
      </c>
      <c r="K3162" s="34">
        <v>20473</v>
      </c>
      <c r="L3162" s="34">
        <v>20473</v>
      </c>
      <c r="M3162" s="34">
        <v>20473</v>
      </c>
      <c r="N3162" s="34">
        <v>20473</v>
      </c>
      <c r="O3162" s="34">
        <v>20473</v>
      </c>
      <c r="P3162" s="34">
        <v>20473</v>
      </c>
      <c r="Q3162" s="34">
        <v>20473</v>
      </c>
      <c r="R3162" s="34">
        <v>20473</v>
      </c>
      <c r="S3162" s="34">
        <f t="shared" si="129"/>
        <v>20473</v>
      </c>
    </row>
    <row r="3163" spans="2:19">
      <c r="B3163" s="5">
        <v>1997</v>
      </c>
      <c r="C3163" s="34">
        <v>32602</v>
      </c>
      <c r="D3163" s="34">
        <v>32602</v>
      </c>
      <c r="E3163" s="34">
        <v>32602</v>
      </c>
      <c r="F3163" s="34">
        <v>32602</v>
      </c>
      <c r="G3163" s="34">
        <v>32602</v>
      </c>
      <c r="H3163" s="34">
        <v>32602</v>
      </c>
      <c r="I3163" s="34">
        <v>32602</v>
      </c>
      <c r="J3163" s="34">
        <v>32602</v>
      </c>
      <c r="K3163" s="34">
        <v>32602</v>
      </c>
      <c r="L3163" s="34">
        <v>32602</v>
      </c>
      <c r="M3163" s="34">
        <v>32602</v>
      </c>
      <c r="N3163" s="34">
        <v>32602</v>
      </c>
      <c r="O3163" s="34">
        <v>32602</v>
      </c>
      <c r="P3163" s="34">
        <v>32602</v>
      </c>
      <c r="Q3163" s="34">
        <v>32602</v>
      </c>
      <c r="R3163" s="34">
        <v>32602</v>
      </c>
      <c r="S3163" s="34">
        <f t="shared" si="129"/>
        <v>32602</v>
      </c>
    </row>
    <row r="3164" spans="2:19">
      <c r="B3164" s="5">
        <v>1996</v>
      </c>
      <c r="C3164" s="34">
        <v>79096</v>
      </c>
      <c r="D3164" s="34">
        <v>79096</v>
      </c>
      <c r="E3164" s="34">
        <v>79096</v>
      </c>
      <c r="F3164" s="34">
        <v>79096</v>
      </c>
      <c r="G3164" s="34">
        <v>79096</v>
      </c>
      <c r="H3164" s="34">
        <v>79096</v>
      </c>
      <c r="I3164" s="34">
        <v>79096</v>
      </c>
      <c r="J3164" s="34">
        <v>79096</v>
      </c>
      <c r="K3164" s="34">
        <v>79096</v>
      </c>
      <c r="L3164" s="34">
        <v>79096</v>
      </c>
      <c r="M3164" s="34">
        <v>79096</v>
      </c>
      <c r="N3164" s="34">
        <v>79096</v>
      </c>
      <c r="O3164" s="34">
        <v>79096</v>
      </c>
      <c r="P3164" s="34">
        <v>79096</v>
      </c>
      <c r="Q3164" s="34">
        <v>79096</v>
      </c>
      <c r="R3164" s="34">
        <v>79096</v>
      </c>
      <c r="S3164" s="34">
        <f t="shared" si="129"/>
        <v>79096</v>
      </c>
    </row>
    <row r="3165" spans="2:19">
      <c r="B3165" s="5">
        <v>1995</v>
      </c>
      <c r="C3165" s="34">
        <v>85818</v>
      </c>
      <c r="D3165" s="34">
        <v>85818</v>
      </c>
      <c r="E3165" s="34">
        <v>85818</v>
      </c>
      <c r="F3165" s="34">
        <v>85818</v>
      </c>
      <c r="G3165" s="34">
        <v>85818</v>
      </c>
      <c r="H3165" s="34">
        <v>85818</v>
      </c>
      <c r="I3165" s="34">
        <v>85818</v>
      </c>
      <c r="J3165" s="34">
        <v>85818</v>
      </c>
      <c r="K3165" s="34">
        <v>85818</v>
      </c>
      <c r="L3165" s="34">
        <v>85818</v>
      </c>
      <c r="M3165" s="34">
        <v>85818</v>
      </c>
      <c r="N3165" s="34">
        <v>85818</v>
      </c>
      <c r="O3165" s="34">
        <v>85818</v>
      </c>
      <c r="P3165" s="34">
        <v>85818</v>
      </c>
      <c r="Q3165" s="34">
        <v>85818</v>
      </c>
      <c r="R3165" s="34">
        <v>85818</v>
      </c>
      <c r="S3165" s="34">
        <f t="shared" si="129"/>
        <v>85818</v>
      </c>
    </row>
    <row r="3166" spans="2:19">
      <c r="B3166" s="5">
        <v>1994</v>
      </c>
      <c r="C3166" s="34">
        <v>220224</v>
      </c>
      <c r="D3166" s="34">
        <v>220224</v>
      </c>
      <c r="E3166" s="34">
        <v>220224</v>
      </c>
      <c r="F3166" s="34">
        <v>220224</v>
      </c>
      <c r="G3166" s="34">
        <v>220224</v>
      </c>
      <c r="H3166" s="34">
        <v>220224</v>
      </c>
      <c r="I3166" s="34">
        <v>220224</v>
      </c>
      <c r="J3166" s="34">
        <v>220224</v>
      </c>
      <c r="K3166" s="34">
        <v>220224</v>
      </c>
      <c r="L3166" s="34">
        <v>220224</v>
      </c>
      <c r="M3166" s="34">
        <v>220224</v>
      </c>
      <c r="N3166" s="34">
        <v>220224</v>
      </c>
      <c r="O3166" s="34">
        <v>220224</v>
      </c>
      <c r="P3166" s="34">
        <v>220224</v>
      </c>
      <c r="Q3166" s="34">
        <v>220224</v>
      </c>
      <c r="R3166" s="34">
        <v>220224</v>
      </c>
      <c r="S3166" s="34">
        <f t="shared" si="129"/>
        <v>220224</v>
      </c>
    </row>
    <row r="3167" spans="2:19">
      <c r="B3167" s="5">
        <v>1993</v>
      </c>
      <c r="C3167" s="34">
        <v>174942</v>
      </c>
      <c r="D3167" s="34">
        <v>174942</v>
      </c>
      <c r="E3167" s="34">
        <v>174942</v>
      </c>
      <c r="F3167" s="34">
        <v>174942</v>
      </c>
      <c r="G3167" s="34">
        <v>174942</v>
      </c>
      <c r="H3167" s="34">
        <v>174942</v>
      </c>
      <c r="I3167" s="34">
        <v>174942</v>
      </c>
      <c r="J3167" s="34">
        <v>174942</v>
      </c>
      <c r="K3167" s="34">
        <v>174942</v>
      </c>
      <c r="L3167" s="34">
        <v>174942</v>
      </c>
      <c r="M3167" s="34">
        <v>174942</v>
      </c>
      <c r="N3167" s="34">
        <v>174942</v>
      </c>
      <c r="O3167" s="34">
        <v>174942</v>
      </c>
      <c r="P3167" s="34">
        <v>174942</v>
      </c>
      <c r="Q3167" s="34">
        <v>174942</v>
      </c>
      <c r="R3167" s="34">
        <v>174942</v>
      </c>
      <c r="S3167" s="34">
        <f t="shared" si="129"/>
        <v>174942</v>
      </c>
    </row>
    <row r="3168" spans="2:19">
      <c r="B3168" s="5">
        <v>1992</v>
      </c>
      <c r="C3168" s="34">
        <v>118213</v>
      </c>
      <c r="D3168" s="34">
        <v>118213</v>
      </c>
      <c r="E3168" s="34">
        <v>118213</v>
      </c>
      <c r="F3168" s="34">
        <v>118213</v>
      </c>
      <c r="G3168" s="34">
        <v>118213</v>
      </c>
      <c r="H3168" s="34">
        <v>118213</v>
      </c>
      <c r="I3168" s="34">
        <v>118213</v>
      </c>
      <c r="J3168" s="34">
        <v>118213</v>
      </c>
      <c r="K3168" s="34">
        <v>118213</v>
      </c>
      <c r="L3168" s="34">
        <v>118213</v>
      </c>
      <c r="M3168" s="34">
        <v>118213</v>
      </c>
      <c r="N3168" s="34">
        <v>118213</v>
      </c>
      <c r="O3168" s="34">
        <v>118213</v>
      </c>
      <c r="P3168" s="34">
        <v>118213</v>
      </c>
      <c r="Q3168" s="34">
        <v>118213</v>
      </c>
      <c r="R3168" s="34">
        <v>118213</v>
      </c>
      <c r="S3168" s="34">
        <f t="shared" si="129"/>
        <v>118213</v>
      </c>
    </row>
    <row r="3169" spans="2:19">
      <c r="B3169" s="5">
        <v>1991</v>
      </c>
      <c r="C3169" s="34">
        <v>165205</v>
      </c>
      <c r="D3169" s="34">
        <v>165205</v>
      </c>
      <c r="E3169" s="34">
        <v>165205</v>
      </c>
      <c r="F3169" s="34">
        <v>165205</v>
      </c>
      <c r="G3169" s="34">
        <v>165205</v>
      </c>
      <c r="H3169" s="34">
        <v>165205</v>
      </c>
      <c r="I3169" s="34">
        <v>165205</v>
      </c>
      <c r="J3169" s="34">
        <v>165205</v>
      </c>
      <c r="K3169" s="34">
        <v>165205</v>
      </c>
      <c r="L3169" s="34">
        <v>165205</v>
      </c>
      <c r="M3169" s="34">
        <v>165205</v>
      </c>
      <c r="N3169" s="34">
        <v>165205</v>
      </c>
      <c r="O3169" s="34">
        <v>165205</v>
      </c>
      <c r="P3169" s="34">
        <v>165205</v>
      </c>
      <c r="Q3169" s="34">
        <v>165205</v>
      </c>
      <c r="R3169" s="34">
        <v>165205</v>
      </c>
      <c r="S3169" s="34">
        <f t="shared" si="129"/>
        <v>165205</v>
      </c>
    </row>
    <row r="3170" spans="2:19">
      <c r="B3170" s="5">
        <v>1990</v>
      </c>
      <c r="C3170" s="34">
        <v>117084</v>
      </c>
      <c r="D3170" s="34">
        <v>117084</v>
      </c>
      <c r="E3170" s="34">
        <v>117084</v>
      </c>
      <c r="F3170" s="34">
        <v>117084</v>
      </c>
      <c r="G3170" s="34">
        <v>117084</v>
      </c>
      <c r="H3170" s="34">
        <v>117084</v>
      </c>
      <c r="I3170" s="34">
        <v>117084</v>
      </c>
      <c r="J3170" s="34">
        <v>117084</v>
      </c>
      <c r="K3170" s="34">
        <v>117084</v>
      </c>
      <c r="L3170" s="34">
        <v>117084</v>
      </c>
      <c r="M3170" s="34">
        <v>117084</v>
      </c>
      <c r="N3170" s="34">
        <v>117084</v>
      </c>
      <c r="O3170" s="34">
        <v>117084</v>
      </c>
      <c r="P3170" s="34">
        <v>117084</v>
      </c>
      <c r="Q3170" s="34">
        <v>117084</v>
      </c>
      <c r="R3170" s="34">
        <v>117084</v>
      </c>
      <c r="S3170" s="34">
        <f t="shared" si="129"/>
        <v>117084</v>
      </c>
    </row>
    <row r="3171" spans="2:19">
      <c r="B3171" s="5">
        <v>1989</v>
      </c>
      <c r="C3171" s="34">
        <v>121559</v>
      </c>
      <c r="D3171" s="34">
        <v>121559</v>
      </c>
      <c r="E3171" s="34">
        <v>121559</v>
      </c>
      <c r="F3171" s="34">
        <v>121559</v>
      </c>
      <c r="G3171" s="34">
        <v>121559</v>
      </c>
      <c r="H3171" s="34">
        <v>121559</v>
      </c>
      <c r="I3171" s="34">
        <v>121559</v>
      </c>
      <c r="J3171" s="34">
        <v>121559</v>
      </c>
      <c r="K3171" s="34">
        <v>121559</v>
      </c>
      <c r="L3171" s="34">
        <v>121559</v>
      </c>
      <c r="M3171" s="34">
        <v>121559</v>
      </c>
      <c r="N3171" s="34">
        <v>121559</v>
      </c>
      <c r="O3171" s="34">
        <v>121559</v>
      </c>
      <c r="P3171" s="34">
        <v>121559</v>
      </c>
      <c r="Q3171" s="34">
        <v>121559</v>
      </c>
      <c r="R3171" s="34">
        <v>121559</v>
      </c>
      <c r="S3171" s="34">
        <f t="shared" si="129"/>
        <v>121559</v>
      </c>
    </row>
    <row r="3172" spans="2:19">
      <c r="B3172" s="5">
        <v>1988</v>
      </c>
      <c r="C3172" s="34">
        <v>103078</v>
      </c>
      <c r="D3172" s="34">
        <v>103078</v>
      </c>
      <c r="E3172" s="34">
        <v>103078</v>
      </c>
      <c r="F3172" s="34">
        <v>103078</v>
      </c>
      <c r="G3172" s="34">
        <v>103078</v>
      </c>
      <c r="H3172" s="34">
        <v>103078</v>
      </c>
      <c r="I3172" s="34">
        <v>103078</v>
      </c>
      <c r="J3172" s="34">
        <v>103078</v>
      </c>
      <c r="K3172" s="34">
        <v>103078</v>
      </c>
      <c r="L3172" s="34">
        <v>103078</v>
      </c>
      <c r="M3172" s="34">
        <v>103078</v>
      </c>
      <c r="N3172" s="34">
        <v>103078</v>
      </c>
      <c r="O3172" s="34">
        <v>103078</v>
      </c>
      <c r="P3172" s="34">
        <v>103078</v>
      </c>
      <c r="Q3172" s="34">
        <v>103078</v>
      </c>
      <c r="R3172" s="34">
        <v>103078</v>
      </c>
      <c r="S3172" s="34">
        <f t="shared" si="129"/>
        <v>103078</v>
      </c>
    </row>
    <row r="3173" spans="2:19">
      <c r="B3173" s="5">
        <v>1987</v>
      </c>
      <c r="C3173" s="34">
        <v>21072</v>
      </c>
      <c r="D3173" s="34">
        <v>21072</v>
      </c>
      <c r="E3173" s="34">
        <v>21072</v>
      </c>
      <c r="F3173" s="34">
        <v>21072</v>
      </c>
      <c r="G3173" s="34">
        <v>21072</v>
      </c>
      <c r="H3173" s="34">
        <v>21072</v>
      </c>
      <c r="I3173" s="34">
        <v>21072</v>
      </c>
      <c r="J3173" s="34">
        <v>21072</v>
      </c>
      <c r="K3173" s="34">
        <v>21072</v>
      </c>
      <c r="L3173" s="34">
        <v>21072</v>
      </c>
      <c r="M3173" s="34">
        <v>21072</v>
      </c>
      <c r="N3173" s="34">
        <v>21072</v>
      </c>
      <c r="O3173" s="34">
        <v>21072</v>
      </c>
      <c r="P3173" s="34">
        <v>21072</v>
      </c>
      <c r="Q3173" s="34">
        <v>21072</v>
      </c>
      <c r="R3173" s="34">
        <v>21072</v>
      </c>
      <c r="S3173" s="34">
        <f t="shared" si="129"/>
        <v>21072</v>
      </c>
    </row>
    <row r="3174" spans="2:19">
      <c r="B3174" s="5">
        <v>1986</v>
      </c>
      <c r="C3174" s="34">
        <v>41766</v>
      </c>
      <c r="D3174" s="34">
        <v>41766</v>
      </c>
      <c r="E3174" s="34">
        <v>41766</v>
      </c>
      <c r="F3174" s="34">
        <v>41766</v>
      </c>
      <c r="G3174" s="34">
        <v>41766</v>
      </c>
      <c r="H3174" s="34">
        <v>41766</v>
      </c>
      <c r="I3174" s="34">
        <v>41766</v>
      </c>
      <c r="J3174" s="34">
        <v>41766</v>
      </c>
      <c r="K3174" s="34">
        <v>41766</v>
      </c>
      <c r="L3174" s="34">
        <v>41766</v>
      </c>
      <c r="M3174" s="34">
        <v>41766</v>
      </c>
      <c r="N3174" s="34">
        <v>41766</v>
      </c>
      <c r="O3174" s="34">
        <v>41766</v>
      </c>
      <c r="P3174" s="34">
        <v>41766</v>
      </c>
      <c r="Q3174" s="34">
        <v>41766</v>
      </c>
      <c r="R3174" s="34">
        <v>41766</v>
      </c>
      <c r="S3174" s="34">
        <f t="shared" si="129"/>
        <v>41766</v>
      </c>
    </row>
    <row r="3175" spans="2:19">
      <c r="B3175" s="5">
        <v>1985</v>
      </c>
      <c r="C3175" s="34">
        <v>63128</v>
      </c>
      <c r="D3175" s="34">
        <v>63128</v>
      </c>
      <c r="E3175" s="34">
        <v>63128</v>
      </c>
      <c r="F3175" s="34">
        <v>63128</v>
      </c>
      <c r="G3175" s="34">
        <v>63128</v>
      </c>
      <c r="H3175" s="34">
        <v>63128</v>
      </c>
      <c r="I3175" s="34">
        <v>63128</v>
      </c>
      <c r="J3175" s="34">
        <v>63128</v>
      </c>
      <c r="K3175" s="34">
        <v>63128</v>
      </c>
      <c r="L3175" s="34">
        <v>63128</v>
      </c>
      <c r="M3175" s="34">
        <v>63128</v>
      </c>
      <c r="N3175" s="34">
        <v>63128</v>
      </c>
      <c r="O3175" s="34">
        <v>63128</v>
      </c>
      <c r="P3175" s="34">
        <v>63128</v>
      </c>
      <c r="Q3175" s="34">
        <v>63128</v>
      </c>
      <c r="R3175" s="34">
        <v>63128</v>
      </c>
      <c r="S3175" s="34">
        <f t="shared" si="129"/>
        <v>63128</v>
      </c>
    </row>
    <row r="3176" spans="2:19">
      <c r="B3176" s="5">
        <v>1984</v>
      </c>
      <c r="C3176" s="34">
        <v>46030</v>
      </c>
      <c r="D3176" s="34">
        <v>46030</v>
      </c>
      <c r="E3176" s="34">
        <v>46030</v>
      </c>
      <c r="F3176" s="34">
        <v>46030</v>
      </c>
      <c r="G3176" s="34">
        <v>46030</v>
      </c>
      <c r="H3176" s="34">
        <v>46030</v>
      </c>
      <c r="I3176" s="34">
        <v>46030</v>
      </c>
      <c r="J3176" s="34">
        <v>46030</v>
      </c>
      <c r="K3176" s="34">
        <v>46030</v>
      </c>
      <c r="L3176" s="34">
        <v>46030</v>
      </c>
      <c r="M3176" s="34">
        <v>46030</v>
      </c>
      <c r="N3176" s="34">
        <v>46030</v>
      </c>
      <c r="O3176" s="34">
        <v>46030</v>
      </c>
      <c r="P3176" s="34">
        <v>46030</v>
      </c>
      <c r="Q3176" s="34">
        <v>46030</v>
      </c>
      <c r="R3176" s="34">
        <v>46030</v>
      </c>
      <c r="S3176" s="34">
        <f t="shared" si="129"/>
        <v>46030</v>
      </c>
    </row>
    <row r="3177" spans="2:19">
      <c r="B3177" s="5">
        <v>1983</v>
      </c>
      <c r="C3177" s="34">
        <v>69193</v>
      </c>
      <c r="D3177" s="34">
        <v>69193</v>
      </c>
      <c r="E3177" s="34">
        <v>69193</v>
      </c>
      <c r="F3177" s="34">
        <v>69193</v>
      </c>
      <c r="G3177" s="34">
        <v>69193</v>
      </c>
      <c r="H3177" s="34">
        <v>69193</v>
      </c>
      <c r="I3177" s="34">
        <v>69193</v>
      </c>
      <c r="J3177" s="34">
        <v>69193</v>
      </c>
      <c r="K3177" s="34">
        <v>69193</v>
      </c>
      <c r="L3177" s="34">
        <v>69193</v>
      </c>
      <c r="M3177" s="34">
        <v>69193</v>
      </c>
      <c r="N3177" s="34">
        <v>69193</v>
      </c>
      <c r="O3177" s="34">
        <v>69193</v>
      </c>
      <c r="P3177" s="34">
        <v>69193</v>
      </c>
      <c r="Q3177" s="34">
        <v>69193</v>
      </c>
      <c r="R3177" s="34">
        <v>69193</v>
      </c>
      <c r="S3177" s="34">
        <f t="shared" si="129"/>
        <v>69193</v>
      </c>
    </row>
    <row r="3178" spans="2:19">
      <c r="B3178" s="5">
        <v>1982</v>
      </c>
      <c r="C3178" s="34">
        <v>101425</v>
      </c>
      <c r="D3178" s="34">
        <v>101425</v>
      </c>
      <c r="E3178" s="34">
        <v>101425</v>
      </c>
      <c r="F3178" s="34">
        <v>101425</v>
      </c>
      <c r="G3178" s="34">
        <v>101425</v>
      </c>
      <c r="H3178" s="34">
        <v>101425</v>
      </c>
      <c r="I3178" s="34">
        <v>101425</v>
      </c>
      <c r="J3178" s="34">
        <v>101425</v>
      </c>
      <c r="K3178" s="34">
        <v>101425</v>
      </c>
      <c r="L3178" s="34">
        <v>101425</v>
      </c>
      <c r="M3178" s="34">
        <v>101425</v>
      </c>
      <c r="N3178" s="34">
        <v>101425</v>
      </c>
      <c r="O3178" s="34">
        <v>101425</v>
      </c>
      <c r="P3178" s="34">
        <v>101425</v>
      </c>
      <c r="Q3178" s="34">
        <v>101425</v>
      </c>
      <c r="R3178" s="34">
        <v>101425</v>
      </c>
      <c r="S3178" s="34">
        <f t="shared" si="129"/>
        <v>101425</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2448786</v>
      </c>
      <c r="D3231" s="10">
        <f>SUM(D3153:D3230)</f>
        <v>2627949</v>
      </c>
      <c r="E3231" s="10">
        <f>SUM(E3152:E3230)</f>
        <v>2679820</v>
      </c>
      <c r="F3231" s="10">
        <f>SUM(F3151:F3230)</f>
        <v>2926237</v>
      </c>
      <c r="G3231" s="10">
        <f>SUM(G3150:G3230)</f>
        <v>3125772</v>
      </c>
      <c r="H3231" s="10">
        <f>SUM(H3144:H3230)</f>
        <v>3377461</v>
      </c>
      <c r="I3231" s="10">
        <f>SUM(I3144:I3230)</f>
        <v>3406191</v>
      </c>
      <c r="J3231" s="10">
        <f t="shared" ref="J3231" si="131">SUM(J3144:J3230)</f>
        <v>3503816</v>
      </c>
      <c r="K3231" s="10">
        <f>SUM(K3144:K3230)</f>
        <v>3649023</v>
      </c>
      <c r="L3231" s="10">
        <f t="shared" ref="L3231" si="132">SUM(L3144:L3230)</f>
        <v>3854964</v>
      </c>
      <c r="M3231" s="10">
        <f>SUM(M3144:M3230)</f>
        <v>4109763</v>
      </c>
      <c r="N3231" s="10">
        <f>SUM(N3139:N3230)</f>
        <v>4109763</v>
      </c>
      <c r="O3231" s="10">
        <f>SUM(O3139:O3230)</f>
        <v>4109763</v>
      </c>
      <c r="P3231" s="10">
        <f>SUM(P3139:P3230)</f>
        <v>4109763</v>
      </c>
      <c r="Q3231" s="10">
        <f>SUM(Q3139:Q3230)</f>
        <v>4109763</v>
      </c>
      <c r="R3231" s="10">
        <f>SUM(R3138:R3230)</f>
        <v>4109763</v>
      </c>
      <c r="S3231" s="10">
        <f>SUM(S3138:S3230)</f>
        <v>4109763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2789.5</v>
      </c>
      <c r="S3234" s="34">
        <f>+R3234</f>
        <v>2789.5</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2033.01</v>
      </c>
      <c r="P3237" s="34">
        <v>2033.01</v>
      </c>
      <c r="Q3237" s="34">
        <v>2033.01</v>
      </c>
      <c r="R3237" s="34">
        <v>2033.01</v>
      </c>
      <c r="S3237" s="34">
        <f t="shared" si="133"/>
        <v>2033.01</v>
      </c>
    </row>
    <row r="3238" spans="1:19">
      <c r="A3238" s="37"/>
      <c r="B3238" s="5">
        <v>2017</v>
      </c>
      <c r="C3238" s="33"/>
      <c r="D3238" s="33"/>
      <c r="E3238" s="33"/>
      <c r="F3238" s="33"/>
      <c r="G3238" s="33"/>
      <c r="H3238" s="33"/>
      <c r="I3238" s="33"/>
      <c r="J3238" s="33"/>
      <c r="K3238" s="33"/>
      <c r="L3238" s="33"/>
      <c r="M3238" s="33"/>
      <c r="N3238" s="34">
        <v>3309.9</v>
      </c>
      <c r="O3238" s="34">
        <v>3309.9</v>
      </c>
      <c r="P3238" s="34">
        <v>3309.9</v>
      </c>
      <c r="Q3238" s="34">
        <v>3309.9</v>
      </c>
      <c r="R3238" s="34">
        <v>3309.9</v>
      </c>
      <c r="S3238" s="34">
        <f t="shared" si="133"/>
        <v>3309.9</v>
      </c>
    </row>
    <row r="3239" spans="1:19">
      <c r="B3239" s="5">
        <v>2016</v>
      </c>
      <c r="C3239" s="33"/>
      <c r="D3239" s="33"/>
      <c r="E3239" s="33"/>
      <c r="F3239" s="33"/>
      <c r="G3239" s="33"/>
      <c r="H3239" s="33"/>
      <c r="I3239" s="33"/>
      <c r="J3239" s="33"/>
      <c r="K3239" s="33"/>
      <c r="L3239" s="33"/>
      <c r="M3239" s="34">
        <v>3710</v>
      </c>
      <c r="N3239" s="34">
        <v>3710</v>
      </c>
      <c r="O3239" s="34">
        <v>3710</v>
      </c>
      <c r="P3239" s="34">
        <v>3710</v>
      </c>
      <c r="Q3239" s="34">
        <v>3710</v>
      </c>
      <c r="R3239" s="34">
        <v>3710</v>
      </c>
      <c r="S3239" s="34">
        <f t="shared" si="133"/>
        <v>3710</v>
      </c>
    </row>
    <row r="3240" spans="1:19">
      <c r="B3240" s="5">
        <v>2015</v>
      </c>
      <c r="C3240" s="33"/>
      <c r="D3240" s="33"/>
      <c r="E3240" s="33"/>
      <c r="F3240" s="33"/>
      <c r="G3240" s="33"/>
      <c r="H3240" s="33"/>
      <c r="I3240" s="33"/>
      <c r="J3240" s="33"/>
      <c r="K3240" s="33"/>
      <c r="L3240" s="34">
        <v>375</v>
      </c>
      <c r="M3240" s="34">
        <v>375</v>
      </c>
      <c r="N3240" s="34">
        <v>375</v>
      </c>
      <c r="O3240" s="34">
        <v>375</v>
      </c>
      <c r="P3240" s="34">
        <v>375</v>
      </c>
      <c r="Q3240" s="34">
        <v>375</v>
      </c>
      <c r="R3240" s="34">
        <v>375</v>
      </c>
      <c r="S3240" s="34">
        <f t="shared" si="133"/>
        <v>375</v>
      </c>
    </row>
    <row r="3241" spans="1:19">
      <c r="B3241" s="5">
        <v>2014</v>
      </c>
      <c r="C3241" s="33"/>
      <c r="D3241" s="33"/>
      <c r="E3241" s="33"/>
      <c r="F3241" s="33"/>
      <c r="G3241" s="33"/>
      <c r="H3241" s="33"/>
      <c r="I3241" s="33"/>
      <c r="J3241" s="33"/>
      <c r="K3241" s="34">
        <v>479</v>
      </c>
      <c r="L3241" s="34">
        <v>479</v>
      </c>
      <c r="M3241" s="34">
        <v>479</v>
      </c>
      <c r="N3241" s="34">
        <v>479</v>
      </c>
      <c r="O3241" s="34">
        <v>479</v>
      </c>
      <c r="P3241" s="34">
        <v>479</v>
      </c>
      <c r="Q3241" s="34">
        <v>479</v>
      </c>
      <c r="R3241" s="34">
        <v>479</v>
      </c>
      <c r="S3241" s="34">
        <f t="shared" si="133"/>
        <v>479</v>
      </c>
    </row>
    <row r="3242" spans="1:19">
      <c r="B3242" s="5">
        <v>2013</v>
      </c>
      <c r="C3242" s="33"/>
      <c r="D3242" s="33"/>
      <c r="E3242" s="33"/>
      <c r="F3242" s="33"/>
      <c r="G3242" s="33"/>
      <c r="H3242" s="33"/>
      <c r="I3242" s="33"/>
      <c r="J3242" s="34">
        <v>6247</v>
      </c>
      <c r="K3242" s="34">
        <v>6247</v>
      </c>
      <c r="L3242" s="34">
        <v>6247</v>
      </c>
      <c r="M3242" s="34">
        <v>6247</v>
      </c>
      <c r="N3242" s="34">
        <v>6247</v>
      </c>
      <c r="O3242" s="34">
        <v>6247</v>
      </c>
      <c r="P3242" s="34">
        <v>6247</v>
      </c>
      <c r="Q3242" s="34">
        <v>6247</v>
      </c>
      <c r="R3242" s="34">
        <v>6247</v>
      </c>
      <c r="S3242" s="34">
        <f t="shared" si="133"/>
        <v>6247</v>
      </c>
    </row>
    <row r="3243" spans="1:19">
      <c r="B3243" s="5">
        <v>2012</v>
      </c>
      <c r="C3243" s="33"/>
      <c r="D3243" s="33"/>
      <c r="E3243" s="33"/>
      <c r="F3243" s="33"/>
      <c r="G3243" s="33"/>
      <c r="H3243" s="33"/>
      <c r="I3243" s="34">
        <v>1983</v>
      </c>
      <c r="J3243" s="34">
        <v>1983</v>
      </c>
      <c r="K3243" s="34">
        <v>1983</v>
      </c>
      <c r="L3243" s="34">
        <v>1983</v>
      </c>
      <c r="M3243" s="34">
        <v>1983</v>
      </c>
      <c r="N3243" s="34">
        <v>1983</v>
      </c>
      <c r="O3243" s="34">
        <v>1983</v>
      </c>
      <c r="P3243" s="34">
        <v>1983</v>
      </c>
      <c r="Q3243" s="34">
        <v>1983</v>
      </c>
      <c r="R3243" s="34">
        <v>1983</v>
      </c>
      <c r="S3243" s="34">
        <f t="shared" si="133"/>
        <v>1983</v>
      </c>
    </row>
    <row r="3244" spans="1:19">
      <c r="B3244" s="5">
        <v>2011</v>
      </c>
      <c r="C3244" s="33"/>
      <c r="D3244" s="33"/>
      <c r="E3244" s="33"/>
      <c r="F3244" s="33"/>
      <c r="G3244" s="33"/>
      <c r="H3244" s="34">
        <v>6933</v>
      </c>
      <c r="I3244" s="34">
        <v>6933</v>
      </c>
      <c r="J3244" s="34">
        <v>6933</v>
      </c>
      <c r="K3244" s="34">
        <v>6933</v>
      </c>
      <c r="L3244" s="34">
        <v>6933</v>
      </c>
      <c r="M3244" s="34">
        <v>6933</v>
      </c>
      <c r="N3244" s="34">
        <v>6933</v>
      </c>
      <c r="O3244" s="34">
        <v>6933</v>
      </c>
      <c r="P3244" s="34">
        <v>6933</v>
      </c>
      <c r="Q3244" s="34">
        <v>6933</v>
      </c>
      <c r="R3244" s="34">
        <v>6933</v>
      </c>
      <c r="S3244" s="34">
        <f t="shared" si="133"/>
        <v>6933</v>
      </c>
    </row>
    <row r="3245" spans="1:19">
      <c r="B3245" s="5">
        <v>2010</v>
      </c>
      <c r="C3245" s="33"/>
      <c r="D3245" s="33"/>
      <c r="E3245" s="33"/>
      <c r="F3245" s="33"/>
      <c r="G3245" s="34">
        <v>1605</v>
      </c>
      <c r="H3245" s="34">
        <v>1605</v>
      </c>
      <c r="I3245" s="34">
        <v>1605</v>
      </c>
      <c r="J3245" s="34">
        <v>1605</v>
      </c>
      <c r="K3245" s="34">
        <v>1605</v>
      </c>
      <c r="L3245" s="34">
        <v>1605</v>
      </c>
      <c r="M3245" s="34">
        <v>1605</v>
      </c>
      <c r="N3245" s="34">
        <v>1605</v>
      </c>
      <c r="O3245" s="34">
        <v>1605</v>
      </c>
      <c r="P3245" s="34">
        <v>1605</v>
      </c>
      <c r="Q3245" s="34">
        <v>1605</v>
      </c>
      <c r="R3245" s="34">
        <v>1605</v>
      </c>
      <c r="S3245" s="34">
        <f t="shared" si="133"/>
        <v>1605</v>
      </c>
    </row>
    <row r="3246" spans="1:19">
      <c r="B3246" s="5">
        <v>2009</v>
      </c>
      <c r="C3246" s="33"/>
      <c r="D3246" s="33"/>
      <c r="E3246" s="33"/>
      <c r="F3246" s="34">
        <v>4651</v>
      </c>
      <c r="G3246" s="34">
        <v>4651</v>
      </c>
      <c r="H3246" s="34">
        <v>4651</v>
      </c>
      <c r="I3246" s="34">
        <v>4651</v>
      </c>
      <c r="J3246" s="34">
        <v>4651</v>
      </c>
      <c r="K3246" s="34">
        <v>4651</v>
      </c>
      <c r="L3246" s="34">
        <v>4651</v>
      </c>
      <c r="M3246" s="34">
        <v>4651</v>
      </c>
      <c r="N3246" s="34">
        <v>4651</v>
      </c>
      <c r="O3246" s="34">
        <v>4651</v>
      </c>
      <c r="P3246" s="34">
        <v>4651</v>
      </c>
      <c r="Q3246" s="34">
        <v>4651</v>
      </c>
      <c r="R3246" s="34">
        <v>4651</v>
      </c>
      <c r="S3246" s="34">
        <f t="shared" si="133"/>
        <v>4651</v>
      </c>
    </row>
    <row r="3247" spans="1:19">
      <c r="B3247" s="5">
        <v>2008</v>
      </c>
      <c r="C3247" s="33"/>
      <c r="D3247" s="33"/>
      <c r="E3247" s="34">
        <v>5182</v>
      </c>
      <c r="F3247" s="34">
        <v>5182</v>
      </c>
      <c r="G3247" s="34">
        <v>5182</v>
      </c>
      <c r="H3247" s="34">
        <v>5182</v>
      </c>
      <c r="I3247" s="34">
        <v>5182</v>
      </c>
      <c r="J3247" s="34">
        <v>5182</v>
      </c>
      <c r="K3247" s="34">
        <v>5182</v>
      </c>
      <c r="L3247" s="34">
        <v>5182</v>
      </c>
      <c r="M3247" s="34">
        <v>5182</v>
      </c>
      <c r="N3247" s="34">
        <v>5182</v>
      </c>
      <c r="O3247" s="34">
        <v>5182</v>
      </c>
      <c r="P3247" s="34">
        <v>5182</v>
      </c>
      <c r="Q3247" s="34">
        <v>5182</v>
      </c>
      <c r="R3247" s="34">
        <v>5182</v>
      </c>
      <c r="S3247" s="34">
        <f t="shared" si="133"/>
        <v>5182</v>
      </c>
    </row>
    <row r="3248" spans="1:19">
      <c r="B3248" s="5">
        <v>2007</v>
      </c>
      <c r="C3248" s="33"/>
      <c r="D3248" s="34">
        <v>10356</v>
      </c>
      <c r="E3248" s="34">
        <v>10356</v>
      </c>
      <c r="F3248" s="34">
        <v>10356</v>
      </c>
      <c r="G3248" s="34">
        <v>10356</v>
      </c>
      <c r="H3248" s="34">
        <v>10356</v>
      </c>
      <c r="I3248" s="34">
        <v>10356</v>
      </c>
      <c r="J3248" s="34">
        <v>10356</v>
      </c>
      <c r="K3248" s="34">
        <v>10356</v>
      </c>
      <c r="L3248" s="34">
        <v>10356</v>
      </c>
      <c r="M3248" s="34">
        <v>10356</v>
      </c>
      <c r="N3248" s="34">
        <v>10356</v>
      </c>
      <c r="O3248" s="34">
        <v>10356</v>
      </c>
      <c r="P3248" s="34">
        <v>10356</v>
      </c>
      <c r="Q3248" s="34">
        <v>10356</v>
      </c>
      <c r="R3248" s="34">
        <v>10356</v>
      </c>
      <c r="S3248" s="34">
        <f t="shared" si="133"/>
        <v>10356</v>
      </c>
    </row>
    <row r="3249" spans="2:19">
      <c r="B3249" s="5">
        <v>2006</v>
      </c>
      <c r="C3249" s="34">
        <v>7471</v>
      </c>
      <c r="D3249" s="34">
        <v>7471</v>
      </c>
      <c r="E3249" s="34">
        <v>7471</v>
      </c>
      <c r="F3249" s="34">
        <v>7471</v>
      </c>
      <c r="G3249" s="34">
        <v>7471</v>
      </c>
      <c r="H3249" s="34">
        <v>7471</v>
      </c>
      <c r="I3249" s="34">
        <v>7471</v>
      </c>
      <c r="J3249" s="34">
        <v>7471</v>
      </c>
      <c r="K3249" s="34">
        <v>7471</v>
      </c>
      <c r="L3249" s="34">
        <v>7471</v>
      </c>
      <c r="M3249" s="34">
        <v>7471</v>
      </c>
      <c r="N3249" s="34">
        <v>7471</v>
      </c>
      <c r="O3249" s="34">
        <v>7471</v>
      </c>
      <c r="P3249" s="34">
        <v>7471</v>
      </c>
      <c r="Q3249" s="34">
        <v>7471</v>
      </c>
      <c r="R3249" s="34">
        <v>7471</v>
      </c>
      <c r="S3249" s="34">
        <f t="shared" si="133"/>
        <v>7471</v>
      </c>
    </row>
    <row r="3250" spans="2:19">
      <c r="B3250" s="5">
        <v>2005</v>
      </c>
      <c r="C3250" s="34">
        <v>4509</v>
      </c>
      <c r="D3250" s="34">
        <v>4509</v>
      </c>
      <c r="E3250" s="34">
        <v>4509</v>
      </c>
      <c r="F3250" s="34">
        <v>4509</v>
      </c>
      <c r="G3250" s="34">
        <v>4509</v>
      </c>
      <c r="H3250" s="34">
        <v>4509</v>
      </c>
      <c r="I3250" s="34">
        <v>4509</v>
      </c>
      <c r="J3250" s="34">
        <v>4509</v>
      </c>
      <c r="K3250" s="34">
        <v>4509</v>
      </c>
      <c r="L3250" s="34">
        <v>4509</v>
      </c>
      <c r="M3250" s="34">
        <v>4509</v>
      </c>
      <c r="N3250" s="34">
        <v>4509</v>
      </c>
      <c r="O3250" s="34">
        <v>4509</v>
      </c>
      <c r="P3250" s="34">
        <v>4509</v>
      </c>
      <c r="Q3250" s="34">
        <v>4509</v>
      </c>
      <c r="R3250" s="34">
        <v>4509</v>
      </c>
      <c r="S3250" s="34">
        <f t="shared" si="133"/>
        <v>4509</v>
      </c>
    </row>
    <row r="3251" spans="2:19">
      <c r="B3251" s="5">
        <v>2004</v>
      </c>
      <c r="C3251" s="34">
        <v>9152</v>
      </c>
      <c r="D3251" s="34">
        <v>9152</v>
      </c>
      <c r="E3251" s="34">
        <v>9152</v>
      </c>
      <c r="F3251" s="34">
        <v>9152</v>
      </c>
      <c r="G3251" s="34">
        <v>9152</v>
      </c>
      <c r="H3251" s="34">
        <v>9152</v>
      </c>
      <c r="I3251" s="34">
        <v>9152</v>
      </c>
      <c r="J3251" s="34">
        <v>9152</v>
      </c>
      <c r="K3251" s="34">
        <v>9152</v>
      </c>
      <c r="L3251" s="34">
        <v>9152</v>
      </c>
      <c r="M3251" s="34">
        <v>9152</v>
      </c>
      <c r="N3251" s="34">
        <v>9152</v>
      </c>
      <c r="O3251" s="34">
        <v>9152</v>
      </c>
      <c r="P3251" s="34">
        <v>9152</v>
      </c>
      <c r="Q3251" s="34">
        <v>9152</v>
      </c>
      <c r="R3251" s="34">
        <v>9152</v>
      </c>
      <c r="S3251" s="34">
        <f t="shared" si="133"/>
        <v>9152</v>
      </c>
    </row>
    <row r="3252" spans="2:19">
      <c r="B3252" s="5">
        <v>2003</v>
      </c>
      <c r="C3252" s="34">
        <v>36699</v>
      </c>
      <c r="D3252" s="34">
        <v>36699</v>
      </c>
      <c r="E3252" s="34">
        <v>36699</v>
      </c>
      <c r="F3252" s="34">
        <v>36699</v>
      </c>
      <c r="G3252" s="34">
        <v>36699</v>
      </c>
      <c r="H3252" s="34">
        <v>36699</v>
      </c>
      <c r="I3252" s="34">
        <v>36699</v>
      </c>
      <c r="J3252" s="34">
        <v>36699</v>
      </c>
      <c r="K3252" s="34">
        <v>36699</v>
      </c>
      <c r="L3252" s="34">
        <v>36699</v>
      </c>
      <c r="M3252" s="34">
        <v>36699</v>
      </c>
      <c r="N3252" s="34">
        <v>36699</v>
      </c>
      <c r="O3252" s="34">
        <v>36699</v>
      </c>
      <c r="P3252" s="34">
        <v>36699</v>
      </c>
      <c r="Q3252" s="34">
        <v>36699</v>
      </c>
      <c r="R3252" s="34">
        <v>36699</v>
      </c>
      <c r="S3252" s="34">
        <f t="shared" si="133"/>
        <v>36699</v>
      </c>
    </row>
    <row r="3253" spans="2:19">
      <c r="B3253" s="5">
        <v>2002</v>
      </c>
      <c r="C3253" s="34">
        <v>10185</v>
      </c>
      <c r="D3253" s="34">
        <v>10185</v>
      </c>
      <c r="E3253" s="34">
        <v>10185</v>
      </c>
      <c r="F3253" s="34">
        <v>10185</v>
      </c>
      <c r="G3253" s="34">
        <v>10185</v>
      </c>
      <c r="H3253" s="34">
        <v>10185</v>
      </c>
      <c r="I3253" s="34">
        <v>10185</v>
      </c>
      <c r="J3253" s="34">
        <v>10185</v>
      </c>
      <c r="K3253" s="34">
        <v>10185</v>
      </c>
      <c r="L3253" s="34">
        <v>10185</v>
      </c>
      <c r="M3253" s="34">
        <v>10185</v>
      </c>
      <c r="N3253" s="34">
        <v>10185</v>
      </c>
      <c r="O3253" s="34">
        <v>10185</v>
      </c>
      <c r="P3253" s="34">
        <v>10185</v>
      </c>
      <c r="Q3253" s="34">
        <v>10185</v>
      </c>
      <c r="R3253" s="34">
        <v>10185</v>
      </c>
      <c r="S3253" s="34">
        <f t="shared" si="133"/>
        <v>10185</v>
      </c>
    </row>
    <row r="3254" spans="2:19">
      <c r="B3254" s="5">
        <v>2001</v>
      </c>
      <c r="C3254" s="34">
        <v>10409</v>
      </c>
      <c r="D3254" s="34">
        <v>10409</v>
      </c>
      <c r="E3254" s="34">
        <v>10409</v>
      </c>
      <c r="F3254" s="34">
        <v>10409</v>
      </c>
      <c r="G3254" s="34">
        <v>10409</v>
      </c>
      <c r="H3254" s="34">
        <v>10409</v>
      </c>
      <c r="I3254" s="34">
        <v>10409</v>
      </c>
      <c r="J3254" s="34">
        <v>10409</v>
      </c>
      <c r="K3254" s="34">
        <v>10409</v>
      </c>
      <c r="L3254" s="34">
        <v>10409</v>
      </c>
      <c r="M3254" s="34">
        <v>10409</v>
      </c>
      <c r="N3254" s="34">
        <v>10409</v>
      </c>
      <c r="O3254" s="34">
        <v>10409</v>
      </c>
      <c r="P3254" s="34">
        <v>10409</v>
      </c>
      <c r="Q3254" s="34">
        <v>10409</v>
      </c>
      <c r="R3254" s="34">
        <v>10409</v>
      </c>
      <c r="S3254" s="34">
        <f t="shared" si="133"/>
        <v>10409</v>
      </c>
    </row>
    <row r="3255" spans="2:19">
      <c r="B3255" s="5">
        <v>2000</v>
      </c>
      <c r="C3255" s="34">
        <v>17760</v>
      </c>
      <c r="D3255" s="34">
        <v>17760</v>
      </c>
      <c r="E3255" s="34">
        <v>17760</v>
      </c>
      <c r="F3255" s="34">
        <v>17760</v>
      </c>
      <c r="G3255" s="34">
        <v>17760</v>
      </c>
      <c r="H3255" s="34">
        <v>17760</v>
      </c>
      <c r="I3255" s="34">
        <v>17760</v>
      </c>
      <c r="J3255" s="34">
        <v>17760</v>
      </c>
      <c r="K3255" s="34">
        <v>17760</v>
      </c>
      <c r="L3255" s="34">
        <v>17760</v>
      </c>
      <c r="M3255" s="34">
        <v>17760</v>
      </c>
      <c r="N3255" s="34">
        <v>17760</v>
      </c>
      <c r="O3255" s="34">
        <v>17760</v>
      </c>
      <c r="P3255" s="34">
        <v>17760</v>
      </c>
      <c r="Q3255" s="34">
        <v>17760</v>
      </c>
      <c r="R3255" s="34">
        <v>17760</v>
      </c>
      <c r="S3255" s="34">
        <f t="shared" si="133"/>
        <v>17760</v>
      </c>
    </row>
    <row r="3256" spans="2:19">
      <c r="B3256" s="5">
        <v>1999</v>
      </c>
      <c r="C3256" s="34">
        <v>59684</v>
      </c>
      <c r="D3256" s="34">
        <v>59684</v>
      </c>
      <c r="E3256" s="34">
        <v>59684</v>
      </c>
      <c r="F3256" s="34">
        <v>59684</v>
      </c>
      <c r="G3256" s="34">
        <v>59684</v>
      </c>
      <c r="H3256" s="34">
        <v>59684</v>
      </c>
      <c r="I3256" s="34">
        <v>59684</v>
      </c>
      <c r="J3256" s="34">
        <v>59684</v>
      </c>
      <c r="K3256" s="34">
        <v>59684</v>
      </c>
      <c r="L3256" s="34">
        <v>59684</v>
      </c>
      <c r="M3256" s="34">
        <v>59684</v>
      </c>
      <c r="N3256" s="34">
        <v>59684</v>
      </c>
      <c r="O3256" s="34">
        <v>59684</v>
      </c>
      <c r="P3256" s="34">
        <v>59684</v>
      </c>
      <c r="Q3256" s="34">
        <v>59684</v>
      </c>
      <c r="R3256" s="34">
        <v>59684</v>
      </c>
      <c r="S3256" s="34">
        <f t="shared" si="133"/>
        <v>59684</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155869</v>
      </c>
      <c r="D3326" s="10">
        <f>SUM(D3248:D3325)</f>
        <v>166225</v>
      </c>
      <c r="E3326" s="10">
        <f>SUM(E3247:E3325)</f>
        <v>171407</v>
      </c>
      <c r="F3326" s="10">
        <f>SUM(F3246:F3325)</f>
        <v>176058</v>
      </c>
      <c r="G3326" s="10">
        <f>SUM(G3245:G3325)</f>
        <v>177663</v>
      </c>
      <c r="H3326" s="10">
        <f>SUM(H3239:H3325)</f>
        <v>184596</v>
      </c>
      <c r="I3326" s="10">
        <f>SUM(I3239:I3325)</f>
        <v>186579</v>
      </c>
      <c r="J3326" s="10">
        <f t="shared" ref="J3326" si="135">SUM(J3239:J3325)</f>
        <v>192826</v>
      </c>
      <c r="K3326" s="10">
        <f>SUM(K3239:K3325)</f>
        <v>193305</v>
      </c>
      <c r="L3326" s="10">
        <f t="shared" ref="L3326" si="136">SUM(L3239:L3325)</f>
        <v>193680</v>
      </c>
      <c r="M3326" s="10">
        <f>SUM(M3239:M3325)</f>
        <v>197390</v>
      </c>
      <c r="N3326" s="10">
        <f>SUM(N3234:N3325)</f>
        <v>200699.9</v>
      </c>
      <c r="O3326" s="10">
        <f>SUM(O3234:O3325)</f>
        <v>202732.91</v>
      </c>
      <c r="P3326" s="10">
        <f>SUM(P3234:P3325)</f>
        <v>202732.91</v>
      </c>
      <c r="Q3326" s="10">
        <f>SUM(Q3234:Q3325)</f>
        <v>202732.91</v>
      </c>
      <c r="R3326" s="10">
        <f>SUM(R3233:R3325)</f>
        <v>205522.41</v>
      </c>
      <c r="S3326" s="10">
        <f>SUM(S3233:S3325)</f>
        <v>205522.41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F1D2-5FF6-4D2A-A445-F3F64D4F7A86}">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2024-08-09T05:56:48Z</dcterms:modified>
</cp:coreProperties>
</file>